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3"/>
  </bookViews>
  <sheets>
    <sheet name="هفته  جهانی" sheetId="6" r:id="rId1"/>
    <sheet name="تولید رسانه" sheetId="8" r:id="rId2"/>
    <sheet name="آموزشی" sheetId="5" r:id="rId3"/>
    <sheet name="اجرای قانون" sheetId="9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5" i="9" l="1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AG43" i="9"/>
  <c r="AF43" i="9"/>
  <c r="AE43" i="9"/>
  <c r="AD43" i="9"/>
  <c r="AC43" i="9"/>
  <c r="AB43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G42" i="9"/>
  <c r="AF42" i="9"/>
  <c r="AE42" i="9"/>
  <c r="AD42" i="9"/>
  <c r="AC42" i="9"/>
  <c r="AB42" i="9"/>
  <c r="AA42" i="9"/>
  <c r="Z42" i="9"/>
  <c r="Y42" i="9"/>
  <c r="X42" i="9"/>
  <c r="W42" i="9"/>
  <c r="V42" i="9"/>
  <c r="U42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AG41" i="9"/>
  <c r="AF41" i="9"/>
  <c r="AE41" i="9"/>
  <c r="AD41" i="9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AG40" i="9"/>
  <c r="AF40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</calcChain>
</file>

<file path=xl/sharedStrings.xml><?xml version="1.0" encoding="utf-8"?>
<sst xmlns="http://schemas.openxmlformats.org/spreadsheetml/2006/main" count="494" uniqueCount="357">
  <si>
    <t>تعداد فراگیران در بخشهای درمانی</t>
  </si>
  <si>
    <t>تعداد فراگیران در بهداشت</t>
  </si>
  <si>
    <t xml:space="preserve">متخصصین اطفال </t>
  </si>
  <si>
    <t xml:space="preserve">پرستاران </t>
  </si>
  <si>
    <t>ماماها</t>
  </si>
  <si>
    <t>متخصصین زنان</t>
  </si>
  <si>
    <t>سایر</t>
  </si>
  <si>
    <t>مراقبین سلامت</t>
  </si>
  <si>
    <t>ماما</t>
  </si>
  <si>
    <t xml:space="preserve">عنوان جلسه آموزشی/ کارگاه و.. </t>
  </si>
  <si>
    <t>تاریخ برگزار شده</t>
  </si>
  <si>
    <t>ردیف</t>
  </si>
  <si>
    <t>برنامه های رسانه ای (تلویزیونی/ رادیویی/زیرنویس/مصاحبه/...)</t>
  </si>
  <si>
    <t xml:space="preserve">سایر </t>
  </si>
  <si>
    <t xml:space="preserve">عنوان </t>
  </si>
  <si>
    <t xml:space="preserve">گروه هدف </t>
  </si>
  <si>
    <t xml:space="preserve">برنامه های آموزش جامعه </t>
  </si>
  <si>
    <t xml:space="preserve">تعداد شرکت کنندگان </t>
  </si>
  <si>
    <t xml:space="preserve">محل برگزاری </t>
  </si>
  <si>
    <t>آموزشی/کلیپ/ موشن گرافی/ پوستر/ پمفلت/ ....)</t>
  </si>
  <si>
    <t xml:space="preserve">جلسات  هماهنگی </t>
  </si>
  <si>
    <t xml:space="preserve">سازمان های همکار درون بخشی </t>
  </si>
  <si>
    <t xml:space="preserve">سازمان همکار برون بخشی </t>
  </si>
  <si>
    <t>اقدامات انجام شده در راستای</t>
  </si>
  <si>
    <t xml:space="preserve">مدرس </t>
  </si>
  <si>
    <t xml:space="preserve">برگزار کننده </t>
  </si>
  <si>
    <t xml:space="preserve">ستاد شهرستان </t>
  </si>
  <si>
    <t xml:space="preserve">ستاد استان </t>
  </si>
  <si>
    <t xml:space="preserve">نوع رسانه </t>
  </si>
  <si>
    <t xml:space="preserve">پوستر </t>
  </si>
  <si>
    <t xml:space="preserve">پمفلت </t>
  </si>
  <si>
    <t xml:space="preserve">فیلم آموزشی </t>
  </si>
  <si>
    <t>کتاب/ جزوه</t>
  </si>
  <si>
    <t xml:space="preserve">جامعه </t>
  </si>
  <si>
    <t xml:space="preserve">کارکنان </t>
  </si>
  <si>
    <t xml:space="preserve">بین بخشی </t>
  </si>
  <si>
    <t xml:space="preserve">عنوان  رسانه  تولیدی </t>
  </si>
  <si>
    <t xml:space="preserve">سال تولید </t>
  </si>
  <si>
    <t xml:space="preserve">پزشک عمومی/ پزشک خانواده </t>
  </si>
  <si>
    <t xml:space="preserve">ساعت </t>
  </si>
  <si>
    <t xml:space="preserve">عملکرد هفته جهانی  ترویج تغذیه با شیر مادر </t>
  </si>
  <si>
    <t xml:space="preserve"> تعداد زنان شاغل دارای کودک زیر دو سال</t>
  </si>
  <si>
    <t>تعداد مصاحبه شونده</t>
  </si>
  <si>
    <t>نام اداره یا سازمان</t>
  </si>
  <si>
    <t xml:space="preserve">وجود مهد کودک در کنار محل کار </t>
  </si>
  <si>
    <t xml:space="preserve">وجود فضا  برای شیردهی </t>
  </si>
  <si>
    <t>رسمی</t>
  </si>
  <si>
    <t xml:space="preserve">پیمانی </t>
  </si>
  <si>
    <t xml:space="preserve"> قراردادی</t>
  </si>
  <si>
    <t xml:space="preserve">شرکتی </t>
  </si>
  <si>
    <t xml:space="preserve">مرخصی 9 ماه برای زایمان تک قلو </t>
  </si>
  <si>
    <t>دوهفته مرخصی تشویقی برای پدران  دارا ی همسر شاغل</t>
  </si>
  <si>
    <t xml:space="preserve">مرخصی 12 ماهه برای دوقلو یا بیشتر </t>
  </si>
  <si>
    <t xml:space="preserve">تا دو سال برای مادر </t>
  </si>
  <si>
    <t xml:space="preserve">یک ماه برای پدر </t>
  </si>
  <si>
    <t xml:space="preserve">* به جز در موارد اجرای قانون رسیدگی به تخلفات اداری و ارا قطعی اداری </t>
  </si>
  <si>
    <t xml:space="preserve">وجود یخچال برای نگهداری شیر </t>
  </si>
  <si>
    <t xml:space="preserve">نام دانشگاه :.... </t>
  </si>
  <si>
    <t xml:space="preserve">وضعیت اجرای قانون حمایت از ترویج تغذیه با شیر مادر در مادران شاغل  در سال.... </t>
  </si>
  <si>
    <t>حضوری</t>
  </si>
  <si>
    <t xml:space="preserve">در ثبت اداره یا سازمان  از ثبت موارد تکراری خوداری شوذ به طور مثال فقط یکبار سازمان بهزیستی  یا آموزش و پرورش ثیت شوذ </t>
  </si>
  <si>
    <t xml:space="preserve">آموزش و پرورش </t>
  </si>
  <si>
    <t xml:space="preserve">معاونت بهداشت دانشگاه علوم پزشکی </t>
  </si>
  <si>
    <t xml:space="preserve">معاونت درمان </t>
  </si>
  <si>
    <t>برگزاری جلسه آموزشی جهت خواهران  علمیه خواهران</t>
  </si>
  <si>
    <t xml:space="preserve">زنانم 10-54همسردار </t>
  </si>
  <si>
    <t xml:space="preserve">حوزه علمیه </t>
  </si>
  <si>
    <t>****</t>
  </si>
  <si>
    <t xml:space="preserve">برگزاری جلسه آموزشی  جهت نماینده بانوان ادارات </t>
  </si>
  <si>
    <t xml:space="preserve">زنان 10-54ساله همسردار </t>
  </si>
  <si>
    <t xml:space="preserve">فرمانداری </t>
  </si>
  <si>
    <t xml:space="preserve">برگزاری جلسه آموزشی در سطوح محیطی مرکز بهداشت </t>
  </si>
  <si>
    <t xml:space="preserve">کلیه زنان باردار-وداردارای فرزند زیر 2سال </t>
  </si>
  <si>
    <t xml:space="preserve">خانه های بهداشت ومراکز خدمات جامع سلامت </t>
  </si>
  <si>
    <t>*****</t>
  </si>
  <si>
    <t xml:space="preserve">برگزاری جلسه آموزشی در کلاسهای آمادگی برای زایمان فزیولوژیک </t>
  </si>
  <si>
    <t xml:space="preserve">زنان باردار </t>
  </si>
  <si>
    <t xml:space="preserve">مراکز خدمات جامع سلامت </t>
  </si>
  <si>
    <t xml:space="preserve">فوائد و اهمیت تغذیه با شیر مادر - نحوه صحیح شیر دهی - مضرات مصرف شیر مصنوعی </t>
  </si>
  <si>
    <t xml:space="preserve">مادران دارای کودک زیر یکسال </t>
  </si>
  <si>
    <t xml:space="preserve">مراکز و خانه ها ی بهداشت </t>
  </si>
  <si>
    <t xml:space="preserve">بهورزان و مراقبین سلامت </t>
  </si>
  <si>
    <t xml:space="preserve">مادران باردار </t>
  </si>
  <si>
    <t xml:space="preserve">ارسال محتوای آموزشی  مربوط به شیردهی موفق و تداوم شیر دهی در مادران شاغل </t>
  </si>
  <si>
    <t xml:space="preserve">ماردان باردار و دارای کودک زیر یکسال </t>
  </si>
  <si>
    <t xml:space="preserve">کارخانه های خصوصی </t>
  </si>
  <si>
    <t xml:space="preserve">واحد سلامت محیط و کار </t>
  </si>
  <si>
    <t xml:space="preserve">خانه های بهداشت کارگری </t>
  </si>
  <si>
    <t xml:space="preserve">سخنرانی ائمه جمعه در نماز جمعه رزن و دمق </t>
  </si>
  <si>
    <t xml:space="preserve">عموم </t>
  </si>
  <si>
    <t xml:space="preserve">محل برگزاری نماز جمعه رزن و دمق  </t>
  </si>
  <si>
    <t xml:space="preserve">دفاتر ائمه جمعه شهرستان </t>
  </si>
  <si>
    <t>برگزاری جلسات آموزشی شیر مادر</t>
  </si>
  <si>
    <t>مادران داری کودک زیر 2 سال</t>
  </si>
  <si>
    <t>مراکز جامع خدمات شهری وروستایی</t>
  </si>
  <si>
    <t>پرسنل</t>
  </si>
  <si>
    <t>دهیار-شورا</t>
  </si>
  <si>
    <t>تهیه بنر</t>
  </si>
  <si>
    <t>ارسال منابع آموزشی به سایر ادارات</t>
  </si>
  <si>
    <t>درج شعار وپیام ها درسربرگ نامه های اداری</t>
  </si>
  <si>
    <t>جلسه هماهنگی با مسئول واحدها</t>
  </si>
  <si>
    <t>مسئول واحدها</t>
  </si>
  <si>
    <t>مرکز بهداشت</t>
  </si>
  <si>
    <t>جلسه هماهنگی با مراقبین سلامت</t>
  </si>
  <si>
    <t>هماهنگی با روابط عمومی جهت بارگذاری منابع آموزشی</t>
  </si>
  <si>
    <t xml:space="preserve"> برگزاری جلسات آموزشی توسط مراکز جامع خدمات سلامت</t>
  </si>
  <si>
    <t xml:space="preserve">زنان باردار و شیر ده </t>
  </si>
  <si>
    <t>مراکز جامع خدمات سلامت</t>
  </si>
  <si>
    <t>هماهنگی با بخش زایشگاه بیمارستان علیمرادیان برای جلسات آموزشی دراین ماه</t>
  </si>
  <si>
    <t>زنان باردار</t>
  </si>
  <si>
    <t>بیمارستان علیمرادیان</t>
  </si>
  <si>
    <t>جلسه آموزشی شیرمادر (بسته 6 و 7) برای نمایندگان بانوان سایر ادارات</t>
  </si>
  <si>
    <t>نمایندگان بانوان سایر ادارات</t>
  </si>
  <si>
    <t>سالن اجتماعات شبکه</t>
  </si>
  <si>
    <t xml:space="preserve">جلسه آموزشی شیرمادر </t>
  </si>
  <si>
    <t>پرسنل(مراقبین سلامت)</t>
  </si>
  <si>
    <t>سالن اجتماعات مراکزبهداشت</t>
  </si>
  <si>
    <t>جلسه آموزشی شیرمادر (108جلسه در خانه ها و مراکز بهداشتی درمانی)</t>
  </si>
  <si>
    <t>زنان باردار و مادران شیرده</t>
  </si>
  <si>
    <t>خانه ها و مراکز بهداشتی درمانی</t>
  </si>
  <si>
    <t>اهمیت تغذیه با شیر مادر ، وضعیت های شیر دهی، دوشیدن شیر و نگهداری آن ، تغذیه انحصاری با شیر مادر و فوائد شیر دهی ، نگرانی در باره ی وزن گیری نوزاد و....</t>
  </si>
  <si>
    <t>مادران باردار و مادران دارای کودک زیر دوسال و اطرافیان مادر</t>
  </si>
  <si>
    <t>مراکز خدمات جامع سلامت و خانه های بهداشت</t>
  </si>
  <si>
    <t>مادران باردار و مادران دارای کودک زیر دوسال سفیران سلامت</t>
  </si>
  <si>
    <t xml:space="preserve">222 آموزش مجازی </t>
  </si>
  <si>
    <t xml:space="preserve"> </t>
  </si>
  <si>
    <t>فواید شیر مادر و  و معایب استفاده از شیر مصنوعی</t>
  </si>
  <si>
    <t>مادران</t>
  </si>
  <si>
    <t>42 نفر</t>
  </si>
  <si>
    <t>موسسه خیریه فاطمه الزهرا</t>
  </si>
  <si>
    <t>شیردهی و آینده ی سالم</t>
  </si>
  <si>
    <t xml:space="preserve">مادران کودکان زیر 2 سال </t>
  </si>
  <si>
    <t xml:space="preserve">نقش موثر پدران در تغذیه با شیر مادر </t>
  </si>
  <si>
    <t>پدران</t>
  </si>
  <si>
    <t>قانون حمایت از جوانی جمعیت و شیر مادر</t>
  </si>
  <si>
    <t xml:space="preserve">پدران و مادران دارای کودک زیر 2 سال </t>
  </si>
  <si>
    <t>نگاه اسلام به حمایت از تغذیه با شیر مادر</t>
  </si>
  <si>
    <t xml:space="preserve">عوارص مصرف شیر خشک </t>
  </si>
  <si>
    <t xml:space="preserve">مشکلات شایع شیر دهی و پستان </t>
  </si>
  <si>
    <t xml:space="preserve">برگزاری جلسه هماهنگی درون و برون بخشی  </t>
  </si>
  <si>
    <t>ریاست مرکز بهداشت ، مسئولین واحدها ،نماینده ادارات و بیمارستان ها</t>
  </si>
  <si>
    <t xml:space="preserve">سالن کنفرانس مرکز بهداشت </t>
  </si>
  <si>
    <t xml:space="preserve">جلسه هماهنگی برگزاری هفته در مرکز بهداشت </t>
  </si>
  <si>
    <t xml:space="preserve">مسئول واحدهای مرتبط- مسئول امور بانوان - مسئول روابط عمومی  </t>
  </si>
  <si>
    <t xml:space="preserve">کلیه مدعوین </t>
  </si>
  <si>
    <t xml:space="preserve">دفتر ریاست مرکز بهداشت </t>
  </si>
  <si>
    <t>***</t>
  </si>
  <si>
    <t>برگزاری کمیته شیر مادر به جهت برگزاری هفته جهانی شیر مادر</t>
  </si>
  <si>
    <t>مسئولین و متخصصین اطفال بیمارستان علیمرادیان</t>
  </si>
  <si>
    <t>جلسه توجیهی بزرگداشت هفته جهانی شیر مادر</t>
  </si>
  <si>
    <t>بهورزان</t>
  </si>
  <si>
    <t>مرکز بهداشت شهرستان</t>
  </si>
  <si>
    <t>تقدیر و تشکر از نیروهای فعال در زمینه آموزش شیر مادر و پرسنل شاغل بیمارستان که تغذیه انحصاری با شیر مادر دارند</t>
  </si>
  <si>
    <t>پرستار -ماما</t>
  </si>
  <si>
    <t>برگزاری جشن هفته جهانی تغذیه انحصاری با شیر مادر در بیمارستان علیمرادیان در بخش اطفال با حضور مسئولین وتقدیر از مادران شیرده بخش</t>
  </si>
  <si>
    <t>مادران کودکان بستری</t>
  </si>
  <si>
    <t>برگزاری جلسه هماهنگی بزرگداشت هفته شیر مادر (ریاست و مسئولین واحدها )</t>
  </si>
  <si>
    <t>ریاست و مسئولین واحدها</t>
  </si>
  <si>
    <t>12نفر</t>
  </si>
  <si>
    <t>سالن جلسات مرکز بهداشت</t>
  </si>
  <si>
    <t>مسئولین واحدها</t>
  </si>
  <si>
    <t>برگزاری جلسه هماهنگی بزرگداشت هفته شیرمادر (مراقبین سلامت اجرایی و ناظر)</t>
  </si>
  <si>
    <t xml:space="preserve">مراقبین سلامت اجرایی وناظر                       </t>
  </si>
  <si>
    <t>مراقبین سلامت اجرایی و ناظر</t>
  </si>
  <si>
    <t>برگزاری جلسه هماهنگی بزرگداشت هفته شیرمادر در مراکز</t>
  </si>
  <si>
    <t>پزشک-ماما- مراقب سلامت</t>
  </si>
  <si>
    <t xml:space="preserve">                       18نفر</t>
  </si>
  <si>
    <t xml:space="preserve">                          اتاق سمینار مراکز</t>
  </si>
  <si>
    <t>جلسه برون بخشی هماهنگی با کارشناسان بهزیستی در خصوص دستورالعمل شیر مصنوعی و اهمیت انجام مشاوره ی صحیح در خصوص شری مادر</t>
  </si>
  <si>
    <t xml:space="preserve">کارشناسان بهزیستی، کارشناسان کودکان و مسئول بهداشت خانواده </t>
  </si>
  <si>
    <t xml:space="preserve">مرکز بهداشت شهرستان همدان </t>
  </si>
  <si>
    <t xml:space="preserve">جلسه برونبخشی با متخصصین اطفال شهرستان همدان در خصوص تجویز بی رویه شیر خشک </t>
  </si>
  <si>
    <t>مدیر گروه سلامت خانواده، کارشناسان شیر مادر معاونت و شهرستان، مسئول بهداشت خانواده شهرستان و معاون رئیس مرکز بهداشت شهرستان همدان</t>
  </si>
  <si>
    <t>سالن اجتماعات هتل بوعلی</t>
  </si>
  <si>
    <t xml:space="preserve">جلسه هماهنگی با ماماها و پزشکان شاغل در مراکز در خصوص شناسایی به موقع موارد مراقبت ویژه ی شیر مادر و اهمیت مشاوره ی صحیح مطابق با فلوچارت شیر دهی </t>
  </si>
  <si>
    <t>پزشک و ماما</t>
  </si>
  <si>
    <t xml:space="preserve">سالن اجتماعات مرکز بهداشت شهرستان همدان </t>
  </si>
  <si>
    <t xml:space="preserve">تهیه کلیپ آموزشی وارسال در گروه مجازی </t>
  </si>
  <si>
    <t>تراکت آموزشی</t>
  </si>
  <si>
    <t xml:space="preserve">توزیع کارت شیر مادر </t>
  </si>
  <si>
    <t xml:space="preserve">مادران باردار و زایمان کرده </t>
  </si>
  <si>
    <t xml:space="preserve">مراکز و خانه های بهداشت </t>
  </si>
  <si>
    <t>ارسال محتوای آموزشی شیر دهی در مادران شاغل 06</t>
  </si>
  <si>
    <t xml:space="preserve">مادران باردار و دارای کودک زیر یکسال </t>
  </si>
  <si>
    <t>ارسال محتوای آموزشی و موفقیت در تداوم شیر دهی 07</t>
  </si>
  <si>
    <t>تهیه کلیپ های آموزشی ،پیام وبارگذاری در فضای مجازی جهت آموزش</t>
  </si>
  <si>
    <t>مادران باردار وپرسنل</t>
  </si>
  <si>
    <t>فضای مجازی</t>
  </si>
  <si>
    <t>ماما مراقبین سلامت وبهورزان</t>
  </si>
  <si>
    <t>جلسه آموزشی</t>
  </si>
  <si>
    <t>مادران باردار و شیرده</t>
  </si>
  <si>
    <t>15روزانه</t>
  </si>
  <si>
    <t>بخشهای بستری و زایمان</t>
  </si>
  <si>
    <t>مسئولین بخش ها</t>
  </si>
  <si>
    <t>تهیه پوستر وکلیپ های آموزشی شیر مادر</t>
  </si>
  <si>
    <t>گروههای شیرده مجازی</t>
  </si>
  <si>
    <t>پوستر ترویج شیر مادر از دید آیات و احادیت</t>
  </si>
  <si>
    <t>پمفیلت فواید شیر دهی/</t>
  </si>
  <si>
    <t>زنان باردار و شیر ده</t>
  </si>
  <si>
    <t>پوستر باورهای نادرست در مورد ناکافی بودن شیر مادر</t>
  </si>
  <si>
    <t>زنان باردار و شیر ده و پرسنل</t>
  </si>
  <si>
    <t>پوستر املاح و ویتامین های موجود در شیر مادر</t>
  </si>
  <si>
    <t>تهیه و نصب بنر در مرکز بهداشت و بیمارستان</t>
  </si>
  <si>
    <t>عموم جامعه</t>
  </si>
  <si>
    <t>مرکز بهداشت و بیمارستان علیمرادیان</t>
  </si>
  <si>
    <t xml:space="preserve">چاپ و ارسال پوستر شعار هفته به مراکز خدمات جامع سلامت </t>
  </si>
  <si>
    <t>برد آموزشی مراکز خدمات جامع سلامت</t>
  </si>
  <si>
    <t>برگزاری مسابقه کتابخوانی شیرمادر</t>
  </si>
  <si>
    <t>بانوان شاغل در ادارات</t>
  </si>
  <si>
    <t>100 نفر</t>
  </si>
  <si>
    <t>درج خبردر سایت شبکه بهداشت ، فرمانداری و آموزش و پرورش</t>
  </si>
  <si>
    <t>...</t>
  </si>
  <si>
    <t>برگزاری مسابقات مختلف، تهیه کلیپ، راه اندازی غرفه در مرکز مشاوره شیردهی و تهیه تراکت معرفی مرکز مشاوره شیردهی و توزیع در  مراکز و خانه های بهداشت</t>
  </si>
  <si>
    <t>مشاوره شیرمادر وفعال نمودن مرکز مشاوره شیرمادر</t>
  </si>
  <si>
    <t>بارگذاری منایع آموزشی در فضای مجازی</t>
  </si>
  <si>
    <t>ابلاغ دستور عمل اجرایی بزرگداشت هفته جهانی شیرمادر به ادارات مرتبط و مراکز و خانه های بهداشت</t>
  </si>
  <si>
    <t>ارسال ترجمه اکشن فولدر 2023به بیمارستان</t>
  </si>
  <si>
    <t>ارسال شعار هفته جهانی شیر مادر به مراکز و خانه های بهداشت</t>
  </si>
  <si>
    <t>ارسال تراکت شعارو بسته آموزشی به ادارات</t>
  </si>
  <si>
    <t>تغییر عکس پروفایل گروه سلامت خانواده و گروه مامایی در هفته جهانی شیرمادر</t>
  </si>
  <si>
    <t>سنجاق کردن پیامهای بهداشتی مرتبط با شعار و مزایای شیر مادر در گروه های مجازی</t>
  </si>
  <si>
    <t xml:space="preserve">تقدير از مادر شاغل نمونه در شيردهي سایر ادارات </t>
  </si>
  <si>
    <t>آموزش گروهی با موضوع ترویج تغذیه با شیرمادر توسط پرسنل جهت گروه هدف(مادران دارای فرزند زیر 2سال، و مادران باردار)</t>
  </si>
  <si>
    <t>انجام جلسه آموزشی با موضوع ترویج تغذیه با شیرمادر جهت پرسنل</t>
  </si>
  <si>
    <t xml:space="preserve">هماهنگی ، ارسال نامه و متن پیشنهادی جهت بیان اهمیت شیردهی درخطبه های نماز جمعه مورخ 13مرداد   </t>
  </si>
  <si>
    <t xml:space="preserve">چاپ بنرو پوستر شعار هفته </t>
  </si>
  <si>
    <t>درج شعار در سربرگ نامه های اداری</t>
  </si>
  <si>
    <t>تکمیل چک لیست رعایت دستورالعمل شیرمادر در مادران شاغل توسط مراقبین سلامت</t>
  </si>
  <si>
    <t>معرفی بیشتر مرکز مشاوره شیردهی در جلسه شورای مربیان و شورای مامایی</t>
  </si>
  <si>
    <t>بارگذاری مطالب آموزشی و معرفی هفته در سایت شبکه بهداشت و درمان شهرستان</t>
  </si>
  <si>
    <t>آموزش دستورالعمل تجویز شیرمصنوعی به بهورزان توسط کارشناس مادران جهت کاهش شاخص شیرمصنوعی</t>
  </si>
  <si>
    <t>مکاتبه با بیمارستان جهت پخش فیلم آموزشی در سالن انتظار</t>
  </si>
  <si>
    <t>مکاتبه با فرمانداری جهت برگزاری جلسه آموزشی برای نمایندگان بانوان سایر ادارات</t>
  </si>
  <si>
    <t>برپایی نمایشگاه شیرمادر در مرکز شفا</t>
  </si>
  <si>
    <t xml:space="preserve">هماهنگی با مسئول واحد بهداشت محیط و حرفه ای جهت طرح موضوع اجرای قانون ترویج تغذیه با شیر مادر و پیگیری اجرای قانون توسط ادارات در کارگروه سلامت وامنیت غذایی شهرستان </t>
  </si>
  <si>
    <t>برگزاری مسابقه نقاشی و اهدای جایزه به نفرات برتر</t>
  </si>
  <si>
    <t>برگزاری کارگاه آموزشی در خصوص تسهیل چالش های شیر دهی در نوزادان نارس و اهمیت مراقبت آغوشی</t>
  </si>
  <si>
    <t xml:space="preserve">ارسال شعارها و بسته های آموزشی 6 و7 و اکشن پلن هفته به کار خانه ها، جایگاه های سوخت و نمایندگی های خودروسازی </t>
  </si>
  <si>
    <t>کارفرمایان و کارکنان شاغل  در آن مجموعه</t>
  </si>
  <si>
    <t xml:space="preserve">واحدبهداشت محیط و حرفه ای </t>
  </si>
  <si>
    <t xml:space="preserve">ارسال پیام های بهداشتی ، اکشن پلن و بسته های آموزشی مرتبط با هفته به مراکز خدمات جامع سلامت </t>
  </si>
  <si>
    <t xml:space="preserve">اعضای تیم سلامت </t>
  </si>
  <si>
    <t xml:space="preserve">واحد خانواده/ کودکان </t>
  </si>
  <si>
    <t xml:space="preserve">ارسال پیام های بهداشتی مرتبط با هفته ی شیر مادر جهت درج در سربرگ مکاتبات اداری، تبلوهای الکترونیک و......و بسته های آموزشی 6 و7 و اکشن پلن هفته به ادارات سطح شهرستان </t>
  </si>
  <si>
    <t xml:space="preserve">واحد آموزش بهداشت </t>
  </si>
  <si>
    <t xml:space="preserve">مصاحبه با خبر گزاری ایرنا </t>
  </si>
  <si>
    <t xml:space="preserve">کارشناس کودکان </t>
  </si>
  <si>
    <t xml:space="preserve">بارگذاری مطالب آموزشی متناسب با هفته در گروه های مجازی مرکز بهداشت ،بانوان دانشگاه علوم پزشکی ،گروه مسئولن مراکز و واحدها، مسئولین روابط عمومی دانشکاه </t>
  </si>
  <si>
    <t xml:space="preserve">روابط عمومی شهرستان </t>
  </si>
  <si>
    <t xml:space="preserve">ارسال شعارهای مرتبط با هفته جهانی شیر مادر به مدیر روابط عمومی دانشگاه جهت بهره برداری در جراید و پخش از سیمای همدان به عنوان زیر نویس تلوزیونی </t>
  </si>
  <si>
    <t xml:space="preserve">مصاحبه با خبر گذاری عصر همدان ( درخصوص مراقبت های کودکان و اهمیت تغذیه با شیر مادر)  </t>
  </si>
  <si>
    <t xml:space="preserve">فرهادی / کودکان </t>
  </si>
  <si>
    <t xml:space="preserve">درجه شعار های مرتبط با هفته در سر برگ نامه های اداری </t>
  </si>
  <si>
    <t xml:space="preserve">کلیه واحد های فنی مرکز بهداشت </t>
  </si>
  <si>
    <t xml:space="preserve">10الی 15 مرداد ماه </t>
  </si>
  <si>
    <t xml:space="preserve">گرامیداشت هفته ی شیر مادر در بیمارستان بو علی  ، برگزاری کارگاه آموزش تماس پوسس پوست جهت کارکنان، پخش فیلم های آموزشی مرنبط با شیر مادر ، توزیع پمفلت و کتابجه های آموزشی شیر مادر </t>
  </si>
  <si>
    <t xml:space="preserve">گرامیداشت هفته ی شیر مادر در بیمارستان آتیه ( برگزاری کمیته ترویج تغذیه با شیر مادر ، پخش فیلم های آموزشی در مورد مزایای شیر مادر در بخش ها و درمانگاه تخصصی زنان و زایمان،توزیع پفلت و کتابجه  آموزشی شیر مادر ، انجام مشاوره ی شیر دهی ، آموزش راهکارهای افزایش شیر مادر و روش های نگهداری شیر و .... به مادران </t>
  </si>
  <si>
    <t>بیمارستان آتیه</t>
  </si>
  <si>
    <t xml:space="preserve">گرامیداشت هفته ی شیر مادر بیمارستان فاطمیه( به اشتراک گذاری بسته های آموزشی  حمایت مادران شاغل،نصب پوستر،بنر و پیام های آموزشی در مکان های پرتردد،شناسایی چالش های شیردهی در محل کار از زبان پرسنل و انعکاس در کمیته ی شیر مادر،مصاحبه با صاحبنظران بیمارستان و ساخت کلیپ و به اشتراک گذاری آن با هدف ارتقا روحیه مثبت نگری پرسنل شیرده  و مخاطبان شیرده  و شاغل  بیمارستان،ساخت کلیپ های مصاحبه ای با مادران شیرده شاغل و خانواده های آنها و اخذ عکس از مراجعین مادر و پدر با جمله های کلیدی در دست،نصب بنر و تراکت هفته شیر مادر و اهدا هدایا با حضور مدیر خدمات پرستاری به مادران  در طول هفته شیر مادر  
 </t>
  </si>
  <si>
    <t xml:space="preserve">بیماررستان فاطمیه </t>
  </si>
  <si>
    <t>نحوه دوشیدن ، نگهداری و استفاده از شیر دوشیده شده مادر</t>
  </si>
  <si>
    <t>جزوه</t>
  </si>
  <si>
    <t>نحوه تغذیه نوزاد نارس با شیرمادر</t>
  </si>
  <si>
    <t>وضعیت های شیردهی</t>
  </si>
  <si>
    <t>*</t>
  </si>
  <si>
    <t>حضوری/غیرحضوری</t>
  </si>
  <si>
    <t xml:space="preserve"> مشاور شیردهی</t>
  </si>
  <si>
    <t xml:space="preserve">میانگین نمره  پره تست </t>
  </si>
  <si>
    <t xml:space="preserve">میانگین نمره پست تست </t>
  </si>
  <si>
    <t xml:space="preserve">بهداشت </t>
  </si>
  <si>
    <t xml:space="preserve">درمان </t>
  </si>
  <si>
    <t>استان</t>
  </si>
  <si>
    <t xml:space="preserve"> ارتقاء دانش و مهارت مشاوران شیردهی</t>
  </si>
  <si>
    <t>20 و 21 تیر ---15 مهر</t>
  </si>
  <si>
    <t>دکتر افخمی فوق نوزادان- دکتر بصیری فوق نوزادان-دکتر شکوهی فوق نوزادان -دکتر اتوگرا دکتری بهداشت- خانم بهاره صادقی مربی کشوری شیر مادر</t>
  </si>
  <si>
    <t>تویسرکان</t>
  </si>
  <si>
    <t>کارگاه آموزشی شیر مادر</t>
  </si>
  <si>
    <t xml:space="preserve">10 و 18 و 19و 24 و 25تیرماه </t>
  </si>
  <si>
    <t>مریم منیعی / اعظم نظری/ دکتر مهسا خلیلی</t>
  </si>
  <si>
    <t>جلسه آموزشی شیرمادر</t>
  </si>
  <si>
    <t>16 و 17 و 18 مرداد ماه</t>
  </si>
  <si>
    <t>مریم منیعی/ فریبا ملکی</t>
  </si>
  <si>
    <t xml:space="preserve">حضوری </t>
  </si>
  <si>
    <t>ندارد</t>
  </si>
  <si>
    <t>ملایر</t>
  </si>
  <si>
    <t>تغذیه با شیر مادر  مرکز بهداشت</t>
  </si>
  <si>
    <t>1402.06.05</t>
  </si>
  <si>
    <t>لیلا شوقی</t>
  </si>
  <si>
    <t xml:space="preserve">تغذیه با شیر مادر </t>
  </si>
  <si>
    <t>1402.06.06</t>
  </si>
  <si>
    <t>1402.03.23</t>
  </si>
  <si>
    <t>بارداران 32</t>
  </si>
  <si>
    <t>1402.04.27</t>
  </si>
  <si>
    <t>بارداران  45</t>
  </si>
  <si>
    <t>کارگاه شیر مادر مهر</t>
  </si>
  <si>
    <t>1402/5/11،14</t>
  </si>
  <si>
    <t>خانم  دکتر صاحبی - خانم دکتر سامی - خانم کدیور - خانم یاری</t>
  </si>
  <si>
    <t>کارگاه شیر مادرغرضی</t>
  </si>
  <si>
    <t>17/18/227/28/4/1402</t>
  </si>
  <si>
    <t>ترکاشوند -ابراهیمی -اطفال مرادی -ماما کمالی</t>
  </si>
  <si>
    <t>فامنین</t>
  </si>
  <si>
    <t>کارگاه آموزشی شیرمادر</t>
  </si>
  <si>
    <t>1402/5/15</t>
  </si>
  <si>
    <t>نازلی علافچی</t>
  </si>
  <si>
    <t>1402/4/25</t>
  </si>
  <si>
    <t>الهام طاهری</t>
  </si>
  <si>
    <t>کبودراهنگ</t>
  </si>
  <si>
    <t>1402/05/15</t>
  </si>
  <si>
    <t>خانم شایگان زاهد(کارشناس مامایی)</t>
  </si>
  <si>
    <t xml:space="preserve">                         *</t>
  </si>
  <si>
    <t>15نفر نمایندگان بانوان سایر ادارات</t>
  </si>
  <si>
    <t>1402/05/08</t>
  </si>
  <si>
    <t>خانم بادامکی(کارشناس شیرمادر شهرستان)</t>
  </si>
  <si>
    <t>بهار</t>
  </si>
  <si>
    <t xml:space="preserve">مرکز بهداشت </t>
  </si>
  <si>
    <t xml:space="preserve">بیمارستان </t>
  </si>
  <si>
    <t xml:space="preserve">آموزش وپرورش </t>
  </si>
  <si>
    <t xml:space="preserve">دادگستری </t>
  </si>
  <si>
    <t xml:space="preserve">منابع طبیعی وابخیزداری </t>
  </si>
  <si>
    <t>بیمارستان</t>
  </si>
  <si>
    <t>رزن</t>
  </si>
  <si>
    <t xml:space="preserve">سپاه ناحیه رزن </t>
  </si>
  <si>
    <t xml:space="preserve">آموزش پرورش دمق </t>
  </si>
  <si>
    <t>بیمارستان مهر ملایر</t>
  </si>
  <si>
    <t xml:space="preserve">بیمارستان دکتر غرضی ملایر </t>
  </si>
  <si>
    <t>بیمارستان امام حسین</t>
  </si>
  <si>
    <t>آموزش وپرورش ملایر</t>
  </si>
  <si>
    <t>آب وفاضلاب</t>
  </si>
  <si>
    <t>کمیته امداد</t>
  </si>
  <si>
    <t>اداره پست</t>
  </si>
  <si>
    <t>اداره ارشاد</t>
  </si>
  <si>
    <t xml:space="preserve">شهرداری </t>
  </si>
  <si>
    <t>بهزیستی</t>
  </si>
  <si>
    <t>اداره کار</t>
  </si>
  <si>
    <t>ادراه ورزش وجوانان</t>
  </si>
  <si>
    <t>محیط زیست</t>
  </si>
  <si>
    <t>اداره صنعت ومعدن</t>
  </si>
  <si>
    <t>تامین اجتماعی</t>
  </si>
  <si>
    <t>هلال احمر</t>
  </si>
  <si>
    <t>آموزش و پرورش</t>
  </si>
  <si>
    <t xml:space="preserve">سازمان بهزیستی </t>
  </si>
  <si>
    <t>جمع بندی دانشگاه</t>
  </si>
  <si>
    <t>سازمان بهزیستی</t>
  </si>
  <si>
    <t xml:space="preserve">تعداد نوع استخدام مادر </t>
  </si>
  <si>
    <t xml:space="preserve">تعداد مرخصی ساعتی  شیردهی </t>
  </si>
  <si>
    <t xml:space="preserve">تعداد مرخصی استعلاجی و تشویقی </t>
  </si>
  <si>
    <t xml:space="preserve">تعداد اختیاری بودن نوبت کاری شب </t>
  </si>
  <si>
    <t xml:space="preserve">تعداد حقوق و فوق العاده در مرخصی زایمان </t>
  </si>
  <si>
    <t>امنیت شغلی در مادران دارای کودک شیرخوار *</t>
  </si>
  <si>
    <t xml:space="preserve">تعداد کاهش ساعات کاری  درمادران دارای فرزند زیر شش سال </t>
  </si>
  <si>
    <t xml:space="preserve">تعداد عدم تعدیل  یا عدم نیاز </t>
  </si>
  <si>
    <t xml:space="preserve">دارد </t>
  </si>
  <si>
    <t xml:space="preserve">ندارد </t>
  </si>
  <si>
    <t xml:space="preserve">پرداخت شده </t>
  </si>
  <si>
    <t xml:space="preserve">پرداخت نشده </t>
  </si>
  <si>
    <t xml:space="preserve">اجرا شده </t>
  </si>
  <si>
    <t xml:space="preserve">اجرا نشده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</si>
</sst>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  <scheme val="minor"/>
    </font>
    <font>
      <sz val="11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Arial"/>
      <family val="2"/>
      <scheme val="minor"/>
    </font>
    <font>
      <sz val="11"/>
      <color theme="1"/>
      <name val="B Koodak"/>
      <charset val="178"/>
    </font>
    <font>
      <b/>
      <sz val="12"/>
      <color rgb="FF676767"/>
      <name val="B Koodak"/>
      <charset val="178"/>
    </font>
    <font>
      <b/>
      <sz val="14"/>
      <color rgb="FF676767"/>
      <name val="B Koodak"/>
      <charset val="178"/>
    </font>
    <font>
      <b/>
      <sz val="12"/>
      <name val="B Koodak"/>
      <charset val="178"/>
    </font>
    <font>
      <sz val="11"/>
      <name val="B Koodak"/>
      <charset val="178"/>
    </font>
    <font>
      <b/>
      <sz val="14"/>
      <name val="B Koodak"/>
      <charset val="178"/>
    </font>
    <font>
      <b/>
      <sz val="11"/>
      <color theme="1"/>
      <name val="B Koodak"/>
      <charset val="178"/>
    </font>
    <font>
      <sz val="10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rgb="FF676767"/>
      <name val="B Nazanin"/>
      <charset val="178"/>
    </font>
    <font>
      <sz val="12"/>
      <color theme="1"/>
      <name val="B Nazanin"/>
      <charset val="178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19">
    <xf numFmtId="0" fontId="0" fillId="0" borderId="0" xfId="0"/>
    <xf numFmtId="0" fontId="0" fillId="0" borderId="8" xfId="0" applyBorder="1"/>
    <xf numFmtId="0" fontId="0" fillId="0" borderId="19" xfId="0" applyBorder="1"/>
    <xf numFmtId="0" fontId="4" fillId="3" borderId="8" xfId="0" applyFont="1" applyFill="1" applyBorder="1" applyAlignment="1">
      <alignment horizontal="right" vertical="center" wrapText="1" readingOrder="2"/>
    </xf>
    <xf numFmtId="0" fontId="4" fillId="2" borderId="5" xfId="0" applyFont="1" applyFill="1" applyBorder="1"/>
    <xf numFmtId="0" fontId="4" fillId="2" borderId="6" xfId="0" applyFont="1" applyFill="1" applyBorder="1"/>
    <xf numFmtId="0" fontId="5" fillId="2" borderId="21" xfId="0" applyFont="1" applyFill="1" applyBorder="1" applyAlignment="1">
      <alignment horizontal="justify" vertical="center" wrapText="1" readingOrder="2"/>
    </xf>
    <xf numFmtId="0" fontId="4" fillId="2" borderId="21" xfId="0" applyFont="1" applyFill="1" applyBorder="1"/>
    <xf numFmtId="0" fontId="4" fillId="2" borderId="23" xfId="0" applyFont="1" applyFill="1" applyBorder="1"/>
    <xf numFmtId="0" fontId="6" fillId="2" borderId="5" xfId="0" applyFont="1" applyFill="1" applyBorder="1" applyAlignment="1">
      <alignment horizontal="justify" vertical="center" wrapText="1" readingOrder="2"/>
    </xf>
    <xf numFmtId="0" fontId="6" fillId="2" borderId="29" xfId="0" applyFont="1" applyFill="1" applyBorder="1" applyAlignment="1">
      <alignment horizontal="justify" vertical="center" wrapText="1" readingOrder="2"/>
    </xf>
    <xf numFmtId="0" fontId="4" fillId="2" borderId="29" xfId="0" applyFont="1" applyFill="1" applyBorder="1"/>
    <xf numFmtId="0" fontId="6" fillId="2" borderId="7" xfId="0" applyFont="1" applyFill="1" applyBorder="1" applyAlignment="1">
      <alignment horizontal="justify" vertical="center" wrapText="1" readingOrder="2"/>
    </xf>
    <xf numFmtId="0" fontId="4" fillId="2" borderId="7" xfId="0" applyFont="1" applyFill="1" applyBorder="1"/>
    <xf numFmtId="0" fontId="4" fillId="2" borderId="25" xfId="0" applyFont="1" applyFill="1" applyBorder="1"/>
    <xf numFmtId="0" fontId="6" fillId="2" borderId="21" xfId="0" applyFont="1" applyFill="1" applyBorder="1" applyAlignment="1">
      <alignment horizontal="justify" vertical="center" wrapText="1" readingOrder="2"/>
    </xf>
    <xf numFmtId="0" fontId="7" fillId="2" borderId="1" xfId="0" applyFont="1" applyFill="1" applyBorder="1" applyAlignment="1">
      <alignment horizontal="justify" vertical="center" wrapText="1" readingOrder="2"/>
    </xf>
    <xf numFmtId="0" fontId="7" fillId="2" borderId="2" xfId="0" applyFont="1" applyFill="1" applyBorder="1" applyAlignment="1">
      <alignment horizontal="justify" vertical="center" wrapText="1" readingOrder="2"/>
    </xf>
    <xf numFmtId="0" fontId="8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4" fillId="0" borderId="20" xfId="0" applyFont="1" applyBorder="1"/>
    <xf numFmtId="0" fontId="4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4" fillId="0" borderId="30" xfId="0" applyFont="1" applyBorder="1"/>
    <xf numFmtId="0" fontId="5" fillId="2" borderId="5" xfId="0" applyFont="1" applyFill="1" applyBorder="1" applyAlignment="1">
      <alignment horizontal="justify" vertical="center" wrapText="1" readingOrder="2"/>
    </xf>
    <xf numFmtId="0" fontId="7" fillId="2" borderId="4" xfId="0" applyFont="1" applyFill="1" applyBorder="1" applyAlignment="1">
      <alignment horizontal="justify" vertical="center" wrapText="1" readingOrder="2"/>
    </xf>
    <xf numFmtId="0" fontId="8" fillId="2" borderId="4" xfId="0" applyFont="1" applyFill="1" applyBorder="1" applyAlignment="1">
      <alignment horizontal="justify" vertical="center" wrapText="1" readingOrder="2"/>
    </xf>
    <xf numFmtId="0" fontId="8" fillId="2" borderId="26" xfId="0" applyFont="1" applyFill="1" applyBorder="1" applyAlignment="1">
      <alignment horizontal="justify" vertical="center" wrapText="1" readingOrder="2"/>
    </xf>
    <xf numFmtId="0" fontId="8" fillId="2" borderId="24" xfId="0" applyFont="1" applyFill="1" applyBorder="1" applyAlignment="1">
      <alignment horizontal="justify" vertical="center" wrapText="1" readingOrder="2"/>
    </xf>
    <xf numFmtId="0" fontId="4" fillId="3" borderId="8" xfId="0" applyFont="1" applyFill="1" applyBorder="1" applyAlignment="1">
      <alignment horizontal="right" vertical="center" wrapText="1" readingOrder="2"/>
    </xf>
    <xf numFmtId="0" fontId="0" fillId="0" borderId="8" xfId="0" applyBorder="1" applyAlignment="1"/>
    <xf numFmtId="0" fontId="4" fillId="0" borderId="12" xfId="0" applyFont="1" applyBorder="1" applyAlignment="1">
      <alignment horizontal="center" vertical="center" wrapText="1" readingOrder="2"/>
    </xf>
    <xf numFmtId="0" fontId="4" fillId="0" borderId="22" xfId="0" applyFont="1" applyBorder="1" applyAlignment="1">
      <alignment horizontal="center" vertical="center" wrapText="1" readingOrder="2"/>
    </xf>
    <xf numFmtId="0" fontId="0" fillId="0" borderId="11" xfId="0" applyBorder="1" applyAlignment="1"/>
    <xf numFmtId="0" fontId="4" fillId="0" borderId="8" xfId="0" applyFont="1" applyBorder="1" applyAlignment="1">
      <alignment horizontal="center" vertical="center" wrapText="1" readingOrder="2"/>
    </xf>
    <xf numFmtId="0" fontId="0" fillId="0" borderId="8" xfId="0" applyBorder="1" applyAlignment="1">
      <alignment horizontal="center" vertical="center" wrapText="1" readingOrder="2"/>
    </xf>
    <xf numFmtId="0" fontId="0" fillId="0" borderId="13" xfId="0" applyBorder="1" applyAlignment="1"/>
    <xf numFmtId="0" fontId="0" fillId="0" borderId="9" xfId="0" applyBorder="1" applyAlignment="1"/>
    <xf numFmtId="0" fontId="4" fillId="0" borderId="11" xfId="0" applyFont="1" applyBorder="1" applyAlignment="1">
      <alignment horizontal="center" vertical="center" wrapText="1" readingOrder="2"/>
    </xf>
    <xf numFmtId="0" fontId="0" fillId="0" borderId="11" xfId="0" applyBorder="1" applyAlignment="1">
      <alignment horizontal="center" vertical="center" wrapText="1" readingOrder="2"/>
    </xf>
    <xf numFmtId="0" fontId="4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0" xfId="0" applyFont="1" applyAlignment="1"/>
    <xf numFmtId="0" fontId="4" fillId="0" borderId="3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0" xfId="0" applyAlignment="1">
      <alignment horizontal="right" readingOrder="2"/>
    </xf>
    <xf numFmtId="0" fontId="0" fillId="0" borderId="0" xfId="0" applyAlignment="1">
      <alignment horizontal="right"/>
    </xf>
    <xf numFmtId="0" fontId="4" fillId="0" borderId="3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readingOrder="2"/>
    </xf>
    <xf numFmtId="0" fontId="0" fillId="0" borderId="0" xfId="0" applyAlignment="1"/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0" fillId="0" borderId="5" xfId="0" applyBorder="1"/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justify" vertical="center" readingOrder="2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right" vertical="center" wrapText="1" readingOrder="2"/>
    </xf>
    <xf numFmtId="0" fontId="11" fillId="2" borderId="5" xfId="0" applyFont="1" applyFill="1" applyBorder="1" applyAlignment="1">
      <alignment horizontal="right" vertical="center" wrapText="1"/>
    </xf>
    <xf numFmtId="0" fontId="12" fillId="2" borderId="23" xfId="0" applyFont="1" applyFill="1" applyBorder="1" applyAlignment="1">
      <alignment horizontal="right" vertical="center" wrapText="1"/>
    </xf>
    <xf numFmtId="0" fontId="12" fillId="2" borderId="21" xfId="0" applyFont="1" applyFill="1" applyBorder="1" applyAlignment="1">
      <alignment horizontal="center" vertical="center"/>
    </xf>
    <xf numFmtId="0" fontId="0" fillId="0" borderId="5" xfId="0" applyBorder="1" applyAlignment="1">
      <alignment horizontal="right" vertical="center" wrapText="1"/>
    </xf>
    <xf numFmtId="0" fontId="9" fillId="2" borderId="27" xfId="0" applyFont="1" applyFill="1" applyBorder="1" applyAlignment="1">
      <alignment horizontal="center" vertical="center" wrapText="1" readingOrder="2"/>
    </xf>
    <xf numFmtId="0" fontId="13" fillId="2" borderId="7" xfId="0" applyFont="1" applyFill="1" applyBorder="1" applyAlignment="1">
      <alignment horizontal="justify" vertical="center" readingOrder="2"/>
    </xf>
    <xf numFmtId="0" fontId="11" fillId="2" borderId="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 readingOrder="2"/>
    </xf>
    <xf numFmtId="0" fontId="13" fillId="2" borderId="5" xfId="0" applyFont="1" applyFill="1" applyBorder="1" applyAlignment="1">
      <alignment horizontal="justify" vertical="center" readingOrder="2"/>
    </xf>
    <xf numFmtId="0" fontId="12" fillId="2" borderId="28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4" fillId="2" borderId="21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justify" vertical="center" wrapText="1" readingOrder="2"/>
    </xf>
    <xf numFmtId="0" fontId="8" fillId="2" borderId="40" xfId="0" applyFont="1" applyFill="1" applyBorder="1" applyAlignment="1">
      <alignment horizontal="center" vertical="center" wrapText="1" readingOrder="2"/>
    </xf>
    <xf numFmtId="0" fontId="12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8" fillId="2" borderId="41" xfId="0" applyFont="1" applyFill="1" applyBorder="1" applyAlignment="1">
      <alignment horizontal="center" vertical="center" wrapText="1" readingOrder="2"/>
    </xf>
    <xf numFmtId="0" fontId="9" fillId="2" borderId="40" xfId="0" applyFont="1" applyFill="1" applyBorder="1" applyAlignment="1">
      <alignment horizontal="justify" vertical="center" wrapText="1" readingOrder="2"/>
    </xf>
    <xf numFmtId="0" fontId="8" fillId="2" borderId="40" xfId="0" applyFont="1" applyFill="1" applyBorder="1" applyAlignment="1">
      <alignment horizontal="justify" vertical="center" wrapText="1" readingOrder="2"/>
    </xf>
    <xf numFmtId="0" fontId="0" fillId="0" borderId="21" xfId="0" applyBorder="1"/>
    <xf numFmtId="0" fontId="7" fillId="2" borderId="42" xfId="0" applyFont="1" applyFill="1" applyBorder="1" applyAlignment="1">
      <alignment horizontal="justify" vertical="center" wrapText="1" readingOrder="2"/>
    </xf>
    <xf numFmtId="0" fontId="7" fillId="2" borderId="40" xfId="0" applyFont="1" applyFill="1" applyBorder="1" applyAlignment="1">
      <alignment horizontal="justify" vertical="center" wrapText="1" readingOrder="2"/>
    </xf>
    <xf numFmtId="0" fontId="7" fillId="2" borderId="21" xfId="0" applyFont="1" applyFill="1" applyBorder="1" applyAlignment="1">
      <alignment horizontal="center" vertical="center" wrapText="1" readingOrder="2"/>
    </xf>
    <xf numFmtId="0" fontId="0" fillId="0" borderId="5" xfId="0" applyBorder="1" applyAlignment="1">
      <alignment wrapText="1"/>
    </xf>
    <xf numFmtId="0" fontId="7" fillId="2" borderId="43" xfId="0" applyFont="1" applyFill="1" applyBorder="1" applyAlignment="1">
      <alignment horizontal="center" vertical="center" wrapText="1" readingOrder="2"/>
    </xf>
    <xf numFmtId="0" fontId="7" fillId="2" borderId="7" xfId="0" applyFont="1" applyFill="1" applyBorder="1" applyAlignment="1">
      <alignment horizontal="center" vertical="center" wrapText="1" readingOrder="2"/>
    </xf>
    <xf numFmtId="0" fontId="4" fillId="3" borderId="8" xfId="0" applyFont="1" applyFill="1" applyBorder="1" applyAlignment="1">
      <alignment horizontal="center" vertical="center" wrapText="1" readingOrder="2"/>
    </xf>
    <xf numFmtId="0" fontId="0" fillId="0" borderId="5" xfId="0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 readingOrder="2"/>
    </xf>
    <xf numFmtId="0" fontId="12" fillId="0" borderId="13" xfId="0" applyFont="1" applyBorder="1" applyAlignment="1">
      <alignment horizontal="center" vertical="center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12" fillId="0" borderId="15" xfId="0" applyFont="1" applyBorder="1" applyAlignment="1">
      <alignment horizontal="center" vertical="center" wrapText="1" readingOrder="2"/>
    </xf>
    <xf numFmtId="0" fontId="12" fillId="0" borderId="13" xfId="0" applyFont="1" applyFill="1" applyBorder="1" applyAlignment="1">
      <alignment horizontal="center" vertical="center" wrapText="1" readingOrder="2"/>
    </xf>
    <xf numFmtId="0" fontId="12" fillId="0" borderId="9" xfId="0" applyFont="1" applyBorder="1" applyAlignment="1">
      <alignment horizontal="center" wrapText="1"/>
    </xf>
    <xf numFmtId="0" fontId="12" fillId="0" borderId="8" xfId="0" applyFont="1" applyFill="1" applyBorder="1" applyAlignment="1">
      <alignment horizontal="center" vertical="center" wrapText="1" readingOrder="2"/>
    </xf>
    <xf numFmtId="0" fontId="12" fillId="0" borderId="11" xfId="0" applyFont="1" applyBorder="1" applyAlignment="1">
      <alignment horizontal="center" vertical="center" wrapText="1" readingOrder="2"/>
    </xf>
    <xf numFmtId="0" fontId="12" fillId="3" borderId="14" xfId="0" applyFont="1" applyFill="1" applyBorder="1" applyAlignment="1">
      <alignment horizontal="center" vertical="center" wrapText="1" readingOrder="2"/>
    </xf>
    <xf numFmtId="0" fontId="12" fillId="0" borderId="14" xfId="0" applyFont="1" applyBorder="1" applyAlignment="1">
      <alignment horizontal="center" vertical="center" wrapText="1" readingOrder="2"/>
    </xf>
    <xf numFmtId="0" fontId="12" fillId="0" borderId="8" xfId="0" applyFont="1" applyFill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 readingOrder="2"/>
    </xf>
    <xf numFmtId="0" fontId="12" fillId="4" borderId="14" xfId="0" applyFont="1" applyFill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/>
    </xf>
    <xf numFmtId="0" fontId="12" fillId="5" borderId="44" xfId="0" applyFont="1" applyFill="1" applyBorder="1" applyAlignment="1">
      <alignment horizontal="center" vertical="center" wrapText="1" readingOrder="2"/>
    </xf>
    <xf numFmtId="0" fontId="12" fillId="3" borderId="44" xfId="0" applyFont="1" applyFill="1" applyBorder="1" applyAlignment="1">
      <alignment horizontal="center" vertical="center" wrapText="1" readingOrder="2"/>
    </xf>
    <xf numFmtId="0" fontId="12" fillId="3" borderId="12" xfId="0" applyFont="1" applyFill="1" applyBorder="1" applyAlignment="1">
      <alignment horizontal="center" vertical="center" wrapText="1" readingOrder="2"/>
    </xf>
    <xf numFmtId="0" fontId="12" fillId="0" borderId="12" xfId="0" applyFont="1" applyBorder="1" applyAlignment="1">
      <alignment horizontal="center" wrapText="1"/>
    </xf>
    <xf numFmtId="0" fontId="12" fillId="5" borderId="45" xfId="0" applyFont="1" applyFill="1" applyBorder="1" applyAlignment="1">
      <alignment horizontal="center" wrapText="1"/>
    </xf>
    <xf numFmtId="0" fontId="12" fillId="5" borderId="5" xfId="0" applyFont="1" applyFill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0" fillId="6" borderId="46" xfId="0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wrapText="1"/>
    </xf>
    <xf numFmtId="0" fontId="0" fillId="6" borderId="5" xfId="0" applyFill="1" applyBorder="1"/>
    <xf numFmtId="0" fontId="0" fillId="6" borderId="5" xfId="0" applyFill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0" fillId="6" borderId="5" xfId="0" applyFill="1" applyBorder="1" applyAlignment="1">
      <alignment wrapText="1"/>
    </xf>
    <xf numFmtId="0" fontId="0" fillId="7" borderId="46" xfId="0" applyFill="1" applyBorder="1" applyAlignment="1">
      <alignment horizontal="center" vertical="center"/>
    </xf>
    <xf numFmtId="0" fontId="0" fillId="7" borderId="5" xfId="0" applyFill="1" applyBorder="1"/>
    <xf numFmtId="0" fontId="12" fillId="7" borderId="5" xfId="0" applyFont="1" applyFill="1" applyBorder="1" applyAlignment="1">
      <alignment horizontal="center" wrapText="1"/>
    </xf>
    <xf numFmtId="0" fontId="0" fillId="7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7" borderId="21" xfId="0" applyFill="1" applyBorder="1"/>
    <xf numFmtId="0" fontId="0" fillId="7" borderId="21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8" borderId="46" xfId="0" applyFill="1" applyBorder="1" applyAlignment="1">
      <alignment horizontal="center" vertical="center"/>
    </xf>
    <xf numFmtId="0" fontId="0" fillId="8" borderId="5" xfId="0" applyFill="1" applyBorder="1" applyAlignment="1">
      <alignment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9" borderId="5" xfId="0" applyFill="1" applyBorder="1"/>
    <xf numFmtId="0" fontId="10" fillId="4" borderId="9" xfId="0" applyFont="1" applyFill="1" applyBorder="1" applyAlignment="1">
      <alignment horizontal="center" vertical="center" readingOrder="2"/>
    </xf>
    <xf numFmtId="0" fontId="4" fillId="4" borderId="8" xfId="0" applyFont="1" applyFill="1" applyBorder="1" applyAlignment="1">
      <alignment horizontal="center"/>
    </xf>
    <xf numFmtId="0" fontId="4" fillId="4" borderId="4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10" fillId="4" borderId="47" xfId="0" applyFont="1" applyFill="1" applyBorder="1" applyAlignment="1">
      <alignment horizontal="center" vertical="center" readingOrder="2"/>
    </xf>
    <xf numFmtId="0" fontId="4" fillId="4" borderId="8" xfId="0" applyFont="1" applyFill="1" applyBorder="1" applyAlignment="1">
      <alignment horizontal="center" wrapText="1"/>
    </xf>
    <xf numFmtId="0" fontId="4" fillId="4" borderId="48" xfId="0" applyFont="1" applyFill="1" applyBorder="1" applyAlignment="1">
      <alignment horizontal="center" wrapText="1"/>
    </xf>
    <xf numFmtId="0" fontId="4" fillId="10" borderId="5" xfId="0" applyFont="1" applyFill="1" applyBorder="1" applyAlignment="1">
      <alignment horizontal="center"/>
    </xf>
    <xf numFmtId="0" fontId="4" fillId="10" borderId="9" xfId="0" applyFont="1" applyFill="1" applyBorder="1" applyAlignment="1">
      <alignment horizontal="center"/>
    </xf>
    <xf numFmtId="0" fontId="4" fillId="10" borderId="8" xfId="0" applyFont="1" applyFill="1" applyBorder="1" applyAlignment="1">
      <alignment horizontal="center"/>
    </xf>
    <xf numFmtId="0" fontId="4" fillId="10" borderId="48" xfId="0" applyFont="1" applyFill="1" applyBorder="1" applyAlignment="1">
      <alignment horizontal="center"/>
    </xf>
    <xf numFmtId="0" fontId="10" fillId="11" borderId="14" xfId="0" applyFont="1" applyFill="1" applyBorder="1" applyAlignment="1">
      <alignment horizontal="center" vertical="center" readingOrder="2"/>
    </xf>
    <xf numFmtId="0" fontId="4" fillId="11" borderId="8" xfId="0" applyFont="1" applyFill="1" applyBorder="1" applyAlignment="1">
      <alignment horizontal="center"/>
    </xf>
    <xf numFmtId="0" fontId="4" fillId="11" borderId="48" xfId="0" applyFont="1" applyFill="1" applyBorder="1" applyAlignment="1">
      <alignment horizontal="center"/>
    </xf>
    <xf numFmtId="0" fontId="10" fillId="11" borderId="9" xfId="0" applyFont="1" applyFill="1" applyBorder="1" applyAlignment="1">
      <alignment horizontal="center" vertical="center" readingOrder="2"/>
    </xf>
    <xf numFmtId="0" fontId="4" fillId="12" borderId="9" xfId="0" applyFont="1" applyFill="1" applyBorder="1" applyAlignment="1">
      <alignment horizontal="center"/>
    </xf>
    <xf numFmtId="0" fontId="4" fillId="12" borderId="8" xfId="0" applyFont="1" applyFill="1" applyBorder="1" applyAlignment="1">
      <alignment horizontal="center"/>
    </xf>
    <xf numFmtId="0" fontId="4" fillId="12" borderId="48" xfId="0" applyFont="1" applyFill="1" applyBorder="1" applyAlignment="1">
      <alignment horizontal="center"/>
    </xf>
    <xf numFmtId="0" fontId="10" fillId="12" borderId="9" xfId="0" applyFont="1" applyFill="1" applyBorder="1" applyAlignment="1">
      <alignment horizontal="center" vertical="center" readingOrder="2"/>
    </xf>
    <xf numFmtId="0" fontId="10" fillId="12" borderId="8" xfId="0" applyFont="1" applyFill="1" applyBorder="1" applyAlignment="1">
      <alignment horizontal="center" vertical="center"/>
    </xf>
    <xf numFmtId="0" fontId="4" fillId="12" borderId="12" xfId="0" applyFont="1" applyFill="1" applyBorder="1" applyAlignment="1">
      <alignment horizontal="center"/>
    </xf>
    <xf numFmtId="0" fontId="4" fillId="12" borderId="47" xfId="0" applyFont="1" applyFill="1" applyBorder="1" applyAlignment="1">
      <alignment horizontal="center"/>
    </xf>
    <xf numFmtId="0" fontId="4" fillId="12" borderId="49" xfId="0" applyFont="1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0" fillId="13" borderId="5" xfId="0" applyFill="1" applyBorder="1" applyAlignment="1">
      <alignment horizontal="center" vertical="center"/>
    </xf>
    <xf numFmtId="0" fontId="4" fillId="13" borderId="9" xfId="0" applyFont="1" applyFill="1" applyBorder="1" applyAlignment="1">
      <alignment horizontal="center"/>
    </xf>
    <xf numFmtId="0" fontId="4" fillId="13" borderId="8" xfId="0" applyFont="1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4" fillId="9" borderId="9" xfId="0" applyFont="1" applyFill="1" applyBorder="1" applyAlignment="1">
      <alignment horizontal="center"/>
    </xf>
    <xf numFmtId="0" fontId="4" fillId="9" borderId="8" xfId="0" applyFont="1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4" fillId="9" borderId="12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8" borderId="21" xfId="0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readingOrder="2"/>
    </xf>
    <xf numFmtId="0" fontId="4" fillId="8" borderId="5" xfId="0" applyFont="1" applyFill="1" applyBorder="1" applyAlignment="1">
      <alignment horizontal="center" vertical="center"/>
    </xf>
    <xf numFmtId="0" fontId="0" fillId="8" borderId="43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/>
    <xf numFmtId="0" fontId="0" fillId="0" borderId="0" xfId="0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4" fillId="0" borderId="5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10" borderId="53" xfId="0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4" borderId="21" xfId="0" applyFill="1" applyBorder="1" applyAlignment="1">
      <alignment horizontal="center" vertical="center"/>
    </xf>
    <xf numFmtId="0" fontId="0" fillId="14" borderId="7" xfId="0" applyFill="1" applyBorder="1" applyAlignment="1">
      <alignment horizontal="center" vertical="center"/>
    </xf>
    <xf numFmtId="0" fontId="0" fillId="12" borderId="21" xfId="0" applyFill="1" applyBorder="1" applyAlignment="1">
      <alignment horizontal="center" vertical="center"/>
    </xf>
    <xf numFmtId="0" fontId="0" fillId="12" borderId="43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vertical="center"/>
    </xf>
    <xf numFmtId="0" fontId="0" fillId="9" borderId="43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8"/>
  <sheetViews>
    <sheetView rightToLeft="1" topLeftCell="A103" workbookViewId="0">
      <selection activeCell="C5" sqref="C5"/>
    </sheetView>
  </sheetViews>
  <sheetFormatPr defaultRowHeight="14.25" x14ac:dyDescent="0.2"/>
  <cols>
    <col min="2" max="2" width="31.875" customWidth="1"/>
    <col min="3" max="3" width="48.25" customWidth="1"/>
    <col min="7" max="7" width="14.875" customWidth="1"/>
    <col min="8" max="8" width="18" customWidth="1"/>
  </cols>
  <sheetData>
    <row r="1" spans="2:8" ht="15" thickBot="1" x14ac:dyDescent="0.25">
      <c r="B1" t="s">
        <v>40</v>
      </c>
    </row>
    <row r="2" spans="2:8" ht="45.75" customHeight="1" thickTop="1" x14ac:dyDescent="0.6">
      <c r="B2" s="16" t="s">
        <v>23</v>
      </c>
      <c r="C2" s="17" t="s">
        <v>14</v>
      </c>
      <c r="D2" s="18" t="s">
        <v>15</v>
      </c>
      <c r="E2" s="18" t="s">
        <v>17</v>
      </c>
      <c r="F2" s="18" t="s">
        <v>18</v>
      </c>
      <c r="G2" s="18" t="s">
        <v>21</v>
      </c>
      <c r="H2" s="19" t="s">
        <v>22</v>
      </c>
    </row>
    <row r="3" spans="2:8" ht="33.75" customHeight="1" x14ac:dyDescent="0.2">
      <c r="B3" s="25" t="s">
        <v>16</v>
      </c>
      <c r="C3" s="24" t="s">
        <v>64</v>
      </c>
      <c r="D3" s="58" t="s">
        <v>65</v>
      </c>
      <c r="E3" s="59">
        <v>10</v>
      </c>
      <c r="F3" s="58" t="s">
        <v>66</v>
      </c>
      <c r="G3" s="59"/>
      <c r="H3" s="60" t="s">
        <v>67</v>
      </c>
    </row>
    <row r="4" spans="2:8" ht="33.75" customHeight="1" x14ac:dyDescent="0.2">
      <c r="B4" s="26"/>
      <c r="C4" s="24" t="s">
        <v>68</v>
      </c>
      <c r="D4" s="58" t="s">
        <v>69</v>
      </c>
      <c r="E4" s="59">
        <v>15</v>
      </c>
      <c r="F4" s="58" t="s">
        <v>70</v>
      </c>
      <c r="G4" s="59"/>
      <c r="H4" s="60" t="s">
        <v>67</v>
      </c>
    </row>
    <row r="5" spans="2:8" ht="33.75" customHeight="1" x14ac:dyDescent="0.2">
      <c r="B5" s="26"/>
      <c r="C5" s="24" t="s">
        <v>71</v>
      </c>
      <c r="D5" s="58" t="s">
        <v>72</v>
      </c>
      <c r="E5" s="58">
        <v>749</v>
      </c>
      <c r="F5" s="58" t="s">
        <v>73</v>
      </c>
      <c r="G5" s="59" t="s">
        <v>74</v>
      </c>
      <c r="H5" s="60"/>
    </row>
    <row r="6" spans="2:8" ht="33.75" customHeight="1" x14ac:dyDescent="0.2">
      <c r="B6" s="26"/>
      <c r="C6" s="24" t="s">
        <v>75</v>
      </c>
      <c r="D6" s="58" t="s">
        <v>76</v>
      </c>
      <c r="E6" s="58">
        <v>115</v>
      </c>
      <c r="F6" s="58" t="s">
        <v>77</v>
      </c>
      <c r="G6" s="59" t="s">
        <v>67</v>
      </c>
      <c r="H6" s="60"/>
    </row>
    <row r="7" spans="2:8" ht="33.75" customHeight="1" x14ac:dyDescent="0.2">
      <c r="B7" s="27"/>
      <c r="C7" s="61" t="s">
        <v>78</v>
      </c>
      <c r="D7" s="62" t="s">
        <v>79</v>
      </c>
      <c r="E7" s="62">
        <v>330</v>
      </c>
      <c r="F7" s="63" t="s">
        <v>80</v>
      </c>
      <c r="G7" s="63" t="s">
        <v>81</v>
      </c>
      <c r="H7" s="62"/>
    </row>
    <row r="8" spans="2:8" ht="30.75" customHeight="1" x14ac:dyDescent="0.2">
      <c r="B8" s="27"/>
      <c r="C8" s="61" t="s">
        <v>78</v>
      </c>
      <c r="D8" s="62" t="s">
        <v>82</v>
      </c>
      <c r="E8" s="62">
        <v>268</v>
      </c>
      <c r="F8" s="63" t="s">
        <v>80</v>
      </c>
      <c r="G8" s="63" t="s">
        <v>81</v>
      </c>
      <c r="H8" s="62"/>
    </row>
    <row r="9" spans="2:8" ht="30.75" customHeight="1" x14ac:dyDescent="0.2">
      <c r="B9" s="27"/>
      <c r="C9" s="61" t="s">
        <v>83</v>
      </c>
      <c r="D9" s="62" t="s">
        <v>84</v>
      </c>
      <c r="E9" s="62">
        <v>54</v>
      </c>
      <c r="F9" s="63" t="s">
        <v>85</v>
      </c>
      <c r="G9" s="63" t="s">
        <v>86</v>
      </c>
      <c r="H9" s="62" t="s">
        <v>87</v>
      </c>
    </row>
    <row r="10" spans="2:8" ht="30.75" customHeight="1" x14ac:dyDescent="0.2">
      <c r="B10" s="27"/>
      <c r="C10" s="64" t="s">
        <v>88</v>
      </c>
      <c r="D10" s="65" t="s">
        <v>89</v>
      </c>
      <c r="E10" s="66"/>
      <c r="F10" s="66" t="s">
        <v>90</v>
      </c>
      <c r="G10" s="66">
        <v>0</v>
      </c>
      <c r="H10" s="67" t="s">
        <v>91</v>
      </c>
    </row>
    <row r="11" spans="2:8" ht="30.75" customHeight="1" x14ac:dyDescent="0.2">
      <c r="B11" s="27"/>
      <c r="C11" s="61" t="s">
        <v>92</v>
      </c>
      <c r="D11" s="61" t="s">
        <v>93</v>
      </c>
      <c r="E11" s="61">
        <v>549</v>
      </c>
      <c r="F11" s="61" t="s">
        <v>94</v>
      </c>
      <c r="G11" s="61" t="s">
        <v>95</v>
      </c>
      <c r="H11" s="61" t="s">
        <v>96</v>
      </c>
    </row>
    <row r="12" spans="2:8" ht="39.75" customHeight="1" x14ac:dyDescent="0.2">
      <c r="B12" s="27"/>
      <c r="C12" s="61" t="s">
        <v>97</v>
      </c>
      <c r="D12" s="61"/>
      <c r="E12" s="61"/>
      <c r="F12" s="61"/>
      <c r="G12" s="61"/>
      <c r="H12" s="61"/>
    </row>
    <row r="13" spans="2:8" ht="21.75" customHeight="1" x14ac:dyDescent="0.2">
      <c r="B13" s="27"/>
      <c r="C13" s="61" t="s">
        <v>98</v>
      </c>
      <c r="D13" s="61"/>
      <c r="E13" s="61"/>
      <c r="F13" s="61"/>
      <c r="G13" s="61"/>
      <c r="H13" s="61"/>
    </row>
    <row r="14" spans="2:8" ht="18.75" customHeight="1" x14ac:dyDescent="0.2">
      <c r="B14" s="27"/>
      <c r="C14" s="61" t="s">
        <v>99</v>
      </c>
      <c r="D14" s="61"/>
      <c r="E14" s="61"/>
      <c r="F14" s="61"/>
      <c r="G14" s="61"/>
      <c r="H14" s="61"/>
    </row>
    <row r="15" spans="2:8" ht="29.25" customHeight="1" x14ac:dyDescent="0.2">
      <c r="B15" s="27"/>
      <c r="C15" s="61" t="s">
        <v>100</v>
      </c>
      <c r="D15" s="61" t="s">
        <v>101</v>
      </c>
      <c r="E15" s="61">
        <v>12</v>
      </c>
      <c r="F15" s="61" t="s">
        <v>102</v>
      </c>
      <c r="G15" s="61"/>
      <c r="H15" s="61"/>
    </row>
    <row r="16" spans="2:8" ht="33" customHeight="1" x14ac:dyDescent="0.2">
      <c r="B16" s="27"/>
      <c r="C16" s="61" t="s">
        <v>103</v>
      </c>
      <c r="D16" s="61" t="s">
        <v>7</v>
      </c>
      <c r="E16" s="61">
        <v>70</v>
      </c>
      <c r="F16" s="61" t="s">
        <v>102</v>
      </c>
      <c r="G16" s="61"/>
      <c r="H16" s="61"/>
    </row>
    <row r="17" spans="2:8" ht="21.75" customHeight="1" x14ac:dyDescent="0.2">
      <c r="B17" s="27"/>
      <c r="C17" s="61" t="s">
        <v>104</v>
      </c>
      <c r="D17" s="61"/>
      <c r="E17" s="61"/>
      <c r="F17" s="61"/>
      <c r="G17" s="61"/>
      <c r="H17" s="61"/>
    </row>
    <row r="18" spans="2:8" ht="21.75" customHeight="1" x14ac:dyDescent="0.2">
      <c r="B18" s="27"/>
      <c r="C18" s="64" t="s">
        <v>105</v>
      </c>
      <c r="D18" s="58" t="s">
        <v>106</v>
      </c>
      <c r="E18" s="59">
        <v>98</v>
      </c>
      <c r="F18" s="59" t="s">
        <v>107</v>
      </c>
      <c r="G18" s="59"/>
      <c r="H18" s="67"/>
    </row>
    <row r="19" spans="2:8" ht="45" x14ac:dyDescent="0.2">
      <c r="B19" s="27"/>
      <c r="C19" s="6" t="s">
        <v>108</v>
      </c>
      <c r="D19" s="65" t="s">
        <v>109</v>
      </c>
      <c r="E19" s="65">
        <v>29</v>
      </c>
      <c r="F19" s="66" t="s">
        <v>110</v>
      </c>
      <c r="G19" s="59"/>
      <c r="H19" s="67"/>
    </row>
    <row r="20" spans="2:8" ht="47.25" x14ac:dyDescent="0.2">
      <c r="B20" s="27"/>
      <c r="C20" s="24" t="s">
        <v>111</v>
      </c>
      <c r="D20" s="58" t="s">
        <v>112</v>
      </c>
      <c r="E20" s="58">
        <v>15</v>
      </c>
      <c r="F20" s="59" t="s">
        <v>113</v>
      </c>
      <c r="G20" s="59"/>
      <c r="H20" s="67" t="s">
        <v>112</v>
      </c>
    </row>
    <row r="21" spans="2:8" ht="31.5" x14ac:dyDescent="0.2">
      <c r="B21" s="27"/>
      <c r="C21" s="24" t="s">
        <v>114</v>
      </c>
      <c r="D21" s="58" t="s">
        <v>115</v>
      </c>
      <c r="E21" s="58">
        <v>15</v>
      </c>
      <c r="F21" s="59" t="s">
        <v>116</v>
      </c>
      <c r="G21" s="59" t="s">
        <v>115</v>
      </c>
      <c r="H21" s="67"/>
    </row>
    <row r="22" spans="2:8" ht="45" x14ac:dyDescent="0.2">
      <c r="B22" s="27"/>
      <c r="C22" s="24" t="s">
        <v>117</v>
      </c>
      <c r="D22" s="58" t="s">
        <v>118</v>
      </c>
      <c r="E22" s="58">
        <v>952</v>
      </c>
      <c r="F22" s="59" t="s">
        <v>119</v>
      </c>
      <c r="G22" s="59" t="s">
        <v>118</v>
      </c>
      <c r="H22" s="67"/>
    </row>
    <row r="23" spans="2:8" ht="78.75" x14ac:dyDescent="0.2">
      <c r="B23" s="27"/>
      <c r="C23" s="68" t="s">
        <v>120</v>
      </c>
      <c r="D23" s="69" t="s">
        <v>121</v>
      </c>
      <c r="E23" s="69">
        <v>1196</v>
      </c>
      <c r="F23" s="69" t="s">
        <v>122</v>
      </c>
      <c r="G23" s="69"/>
      <c r="H23" s="70"/>
    </row>
    <row r="24" spans="2:8" ht="78.75" x14ac:dyDescent="0.2">
      <c r="B24" s="27"/>
      <c r="C24" s="68" t="s">
        <v>120</v>
      </c>
      <c r="D24" s="69" t="s">
        <v>123</v>
      </c>
      <c r="E24" s="69" t="s">
        <v>124</v>
      </c>
      <c r="F24" s="69" t="s">
        <v>122</v>
      </c>
      <c r="G24" s="69" t="s">
        <v>125</v>
      </c>
      <c r="H24" s="70"/>
    </row>
    <row r="25" spans="2:8" ht="22.5" x14ac:dyDescent="0.2">
      <c r="B25" s="27"/>
      <c r="C25" s="68" t="s">
        <v>126</v>
      </c>
      <c r="D25" s="69" t="s">
        <v>127</v>
      </c>
      <c r="E25" s="69" t="s">
        <v>128</v>
      </c>
      <c r="F25" s="69"/>
      <c r="G25" s="69"/>
      <c r="H25" s="70" t="s">
        <v>129</v>
      </c>
    </row>
    <row r="26" spans="2:8" ht="63" x14ac:dyDescent="0.2">
      <c r="B26" s="27"/>
      <c r="C26" s="68" t="s">
        <v>130</v>
      </c>
      <c r="D26" s="69" t="s">
        <v>131</v>
      </c>
      <c r="E26" s="69">
        <v>36</v>
      </c>
      <c r="F26" s="69" t="s">
        <v>122</v>
      </c>
      <c r="G26" s="69"/>
      <c r="H26" s="70"/>
    </row>
    <row r="27" spans="2:8" ht="26.25" x14ac:dyDescent="0.2">
      <c r="B27" s="27"/>
      <c r="C27" s="15" t="s">
        <v>132</v>
      </c>
      <c r="D27" s="71" t="s">
        <v>133</v>
      </c>
      <c r="E27" s="71">
        <v>32</v>
      </c>
      <c r="F27" s="71" t="s">
        <v>122</v>
      </c>
      <c r="G27" s="71"/>
      <c r="H27" s="67"/>
    </row>
    <row r="28" spans="2:8" ht="26.25" x14ac:dyDescent="0.2">
      <c r="B28" s="27"/>
      <c r="C28" s="15" t="s">
        <v>134</v>
      </c>
      <c r="D28" s="71" t="s">
        <v>135</v>
      </c>
      <c r="E28" s="71">
        <v>10</v>
      </c>
      <c r="F28" s="71" t="s">
        <v>122</v>
      </c>
      <c r="G28" s="71"/>
      <c r="H28" s="67"/>
    </row>
    <row r="29" spans="2:8" ht="26.25" x14ac:dyDescent="0.6">
      <c r="B29" s="27"/>
      <c r="C29" s="15" t="s">
        <v>136</v>
      </c>
      <c r="D29" s="7" t="s">
        <v>131</v>
      </c>
      <c r="E29" s="7">
        <v>20</v>
      </c>
      <c r="F29" s="7" t="s">
        <v>122</v>
      </c>
      <c r="G29" s="7"/>
      <c r="H29" s="67"/>
    </row>
    <row r="30" spans="2:8" ht="27" thickBot="1" x14ac:dyDescent="0.65">
      <c r="B30" s="27"/>
      <c r="C30" s="10" t="s">
        <v>137</v>
      </c>
      <c r="D30" s="11" t="s">
        <v>121</v>
      </c>
      <c r="E30" s="11">
        <v>66</v>
      </c>
      <c r="F30" s="11" t="s">
        <v>122</v>
      </c>
      <c r="G30" s="11"/>
      <c r="H30" s="8"/>
    </row>
    <row r="31" spans="2:8" ht="72.75" thickTop="1" thickBot="1" x14ac:dyDescent="0.25">
      <c r="B31" s="27"/>
      <c r="C31" s="72" t="s">
        <v>138</v>
      </c>
      <c r="D31" s="72" t="s">
        <v>131</v>
      </c>
      <c r="E31" s="72">
        <v>51</v>
      </c>
      <c r="F31" s="72" t="s">
        <v>122</v>
      </c>
      <c r="G31" s="69"/>
      <c r="H31" s="70"/>
    </row>
    <row r="32" spans="2:8" ht="96" thickTop="1" thickBot="1" x14ac:dyDescent="0.25">
      <c r="B32" s="73" t="s">
        <v>20</v>
      </c>
      <c r="C32" s="74" t="s">
        <v>139</v>
      </c>
      <c r="D32" s="75" t="s">
        <v>140</v>
      </c>
      <c r="E32" s="75">
        <v>11</v>
      </c>
      <c r="F32" s="75" t="s">
        <v>141</v>
      </c>
      <c r="G32" s="59"/>
      <c r="H32" s="70"/>
    </row>
    <row r="33" spans="2:8" ht="95.25" thickTop="1" x14ac:dyDescent="0.2">
      <c r="B33" s="76"/>
      <c r="C33" s="77" t="s">
        <v>142</v>
      </c>
      <c r="D33" s="58" t="s">
        <v>143</v>
      </c>
      <c r="E33" s="58" t="s">
        <v>144</v>
      </c>
      <c r="F33" s="58" t="s">
        <v>145</v>
      </c>
      <c r="G33" s="63"/>
      <c r="H33" s="78" t="s">
        <v>146</v>
      </c>
    </row>
    <row r="34" spans="2:8" ht="78.75" x14ac:dyDescent="0.2">
      <c r="B34" s="76"/>
      <c r="C34" s="77" t="s">
        <v>147</v>
      </c>
      <c r="D34" s="58" t="s">
        <v>148</v>
      </c>
      <c r="E34" s="58">
        <v>12</v>
      </c>
      <c r="F34" s="58" t="s">
        <v>110</v>
      </c>
      <c r="G34" s="63"/>
      <c r="H34" s="79"/>
    </row>
    <row r="35" spans="2:8" ht="31.5" x14ac:dyDescent="0.45">
      <c r="B35" s="76"/>
      <c r="C35" s="80" t="s">
        <v>149</v>
      </c>
      <c r="D35" s="58" t="s">
        <v>150</v>
      </c>
      <c r="E35" s="58">
        <v>73</v>
      </c>
      <c r="F35" s="58" t="s">
        <v>151</v>
      </c>
      <c r="G35" s="81"/>
      <c r="H35" s="79"/>
    </row>
    <row r="36" spans="2:8" ht="39" x14ac:dyDescent="0.2">
      <c r="B36" s="76"/>
      <c r="C36" s="82" t="s">
        <v>152</v>
      </c>
      <c r="D36" s="58" t="s">
        <v>153</v>
      </c>
      <c r="E36" s="58">
        <v>3</v>
      </c>
      <c r="F36" s="58" t="s">
        <v>110</v>
      </c>
      <c r="G36" s="71"/>
      <c r="H36" s="67"/>
    </row>
    <row r="37" spans="2:8" ht="58.5" x14ac:dyDescent="0.2">
      <c r="B37" s="76"/>
      <c r="C37" s="82" t="s">
        <v>154</v>
      </c>
      <c r="D37" s="58" t="s">
        <v>155</v>
      </c>
      <c r="E37" s="58">
        <v>10</v>
      </c>
      <c r="F37" s="58" t="s">
        <v>110</v>
      </c>
      <c r="G37" s="71"/>
      <c r="H37" s="67"/>
    </row>
    <row r="38" spans="2:8" ht="39" x14ac:dyDescent="0.2">
      <c r="B38" s="76"/>
      <c r="C38" s="82" t="s">
        <v>156</v>
      </c>
      <c r="D38" s="65" t="s">
        <v>157</v>
      </c>
      <c r="E38" s="65" t="s">
        <v>158</v>
      </c>
      <c r="F38" s="65" t="s">
        <v>159</v>
      </c>
      <c r="G38" s="71" t="s">
        <v>160</v>
      </c>
      <c r="H38" s="67"/>
    </row>
    <row r="39" spans="2:8" ht="39" x14ac:dyDescent="0.2">
      <c r="B39" s="76"/>
      <c r="C39" s="82" t="s">
        <v>161</v>
      </c>
      <c r="D39" s="65" t="s">
        <v>162</v>
      </c>
      <c r="E39" s="65">
        <v>15</v>
      </c>
      <c r="F39" s="65" t="s">
        <v>159</v>
      </c>
      <c r="G39" s="71" t="s">
        <v>163</v>
      </c>
      <c r="H39" s="67"/>
    </row>
    <row r="40" spans="2:8" ht="52.5" x14ac:dyDescent="0.2">
      <c r="B40" s="83"/>
      <c r="C40" s="9" t="s">
        <v>164</v>
      </c>
      <c r="D40" s="84" t="s">
        <v>165</v>
      </c>
      <c r="E40" s="84" t="s">
        <v>166</v>
      </c>
      <c r="F40" s="84" t="s">
        <v>167</v>
      </c>
      <c r="G40" s="84" t="s">
        <v>165</v>
      </c>
      <c r="H40" s="84"/>
    </row>
    <row r="41" spans="2:8" x14ac:dyDescent="0.2">
      <c r="B41" s="83"/>
      <c r="C41" s="85" t="s">
        <v>168</v>
      </c>
      <c r="D41" s="85" t="s">
        <v>169</v>
      </c>
      <c r="E41" s="85">
        <v>5</v>
      </c>
      <c r="F41" s="85" t="s">
        <v>170</v>
      </c>
      <c r="G41" s="85"/>
      <c r="H41" s="85"/>
    </row>
    <row r="42" spans="2:8" x14ac:dyDescent="0.2">
      <c r="B42" s="83"/>
      <c r="C42" s="85" t="s">
        <v>171</v>
      </c>
      <c r="D42" s="85" t="s">
        <v>172</v>
      </c>
      <c r="E42" s="85">
        <v>21</v>
      </c>
      <c r="F42" s="85" t="s">
        <v>173</v>
      </c>
      <c r="G42" s="85"/>
      <c r="H42" s="85"/>
    </row>
    <row r="43" spans="2:8" x14ac:dyDescent="0.2">
      <c r="B43" s="83"/>
      <c r="C43" s="85" t="s">
        <v>174</v>
      </c>
      <c r="D43" s="85" t="s">
        <v>175</v>
      </c>
      <c r="E43" s="85">
        <v>70</v>
      </c>
      <c r="F43" s="85" t="s">
        <v>176</v>
      </c>
      <c r="G43" s="85"/>
      <c r="H43" s="85"/>
    </row>
    <row r="44" spans="2:8" ht="26.25" x14ac:dyDescent="0.6">
      <c r="B44" s="76"/>
      <c r="C44" s="15"/>
      <c r="D44" s="7"/>
      <c r="E44" s="7"/>
      <c r="F44" s="7"/>
      <c r="G44" s="7"/>
      <c r="H44" s="8"/>
    </row>
    <row r="45" spans="2:8" ht="26.25" x14ac:dyDescent="0.6">
      <c r="B45" s="83"/>
      <c r="C45" s="9"/>
      <c r="D45" s="4"/>
      <c r="E45" s="4"/>
      <c r="F45" s="4"/>
      <c r="G45" s="4"/>
      <c r="H45" s="4"/>
    </row>
    <row r="46" spans="2:8" ht="15" thickBot="1" x14ac:dyDescent="0.25">
      <c r="B46" s="86"/>
      <c r="C46" s="61"/>
      <c r="D46" s="61"/>
      <c r="E46" s="61"/>
      <c r="F46" s="61"/>
      <c r="G46" s="61"/>
      <c r="H46" s="61"/>
    </row>
    <row r="47" spans="2:8" ht="27" thickTop="1" x14ac:dyDescent="0.6">
      <c r="B47" s="87" t="s">
        <v>19</v>
      </c>
      <c r="C47" s="9" t="s">
        <v>177</v>
      </c>
      <c r="D47" s="4"/>
      <c r="E47" s="4">
        <v>227</v>
      </c>
      <c r="F47" s="4"/>
      <c r="G47" s="4" t="s">
        <v>146</v>
      </c>
      <c r="H47" s="4"/>
    </row>
    <row r="48" spans="2:8" ht="26.25" x14ac:dyDescent="0.6">
      <c r="B48" s="28"/>
      <c r="C48" s="12" t="s">
        <v>178</v>
      </c>
      <c r="D48" s="13"/>
      <c r="E48" s="13">
        <v>15</v>
      </c>
      <c r="F48" s="13"/>
      <c r="G48" s="13" t="s">
        <v>146</v>
      </c>
      <c r="H48" s="14" t="s">
        <v>146</v>
      </c>
    </row>
    <row r="49" spans="2:8" ht="21" x14ac:dyDescent="0.6">
      <c r="B49" s="88"/>
      <c r="C49" s="61" t="s">
        <v>179</v>
      </c>
      <c r="D49" s="61" t="s">
        <v>180</v>
      </c>
      <c r="E49" s="61">
        <v>0</v>
      </c>
      <c r="F49" s="61" t="s">
        <v>181</v>
      </c>
      <c r="G49" s="61"/>
      <c r="H49" s="5" t="s">
        <v>146</v>
      </c>
    </row>
    <row r="50" spans="2:8" ht="21" x14ac:dyDescent="0.6">
      <c r="B50" s="88"/>
      <c r="C50" s="61" t="s">
        <v>182</v>
      </c>
      <c r="D50" s="61" t="s">
        <v>183</v>
      </c>
      <c r="E50" s="61"/>
      <c r="F50" s="61" t="s">
        <v>181</v>
      </c>
      <c r="G50" s="61"/>
      <c r="H50" s="8"/>
    </row>
    <row r="51" spans="2:8" ht="21" x14ac:dyDescent="0.6">
      <c r="B51" s="88"/>
      <c r="C51" s="89" t="s">
        <v>184</v>
      </c>
      <c r="D51" s="89" t="s">
        <v>183</v>
      </c>
      <c r="E51" s="89"/>
      <c r="F51" s="89" t="s">
        <v>181</v>
      </c>
      <c r="G51" s="89"/>
      <c r="H51" s="8"/>
    </row>
    <row r="52" spans="2:8" ht="21" x14ac:dyDescent="0.6">
      <c r="B52" s="88"/>
      <c r="C52" s="61" t="s">
        <v>185</v>
      </c>
      <c r="D52" s="61" t="s">
        <v>186</v>
      </c>
      <c r="E52" s="61">
        <v>325</v>
      </c>
      <c r="F52" s="61" t="s">
        <v>187</v>
      </c>
      <c r="G52" s="61" t="s">
        <v>188</v>
      </c>
      <c r="H52" s="8"/>
    </row>
    <row r="53" spans="2:8" x14ac:dyDescent="0.2">
      <c r="B53" s="88"/>
      <c r="C53" s="61" t="s">
        <v>189</v>
      </c>
      <c r="D53" s="61" t="s">
        <v>190</v>
      </c>
      <c r="E53" s="61" t="s">
        <v>191</v>
      </c>
      <c r="F53" s="61" t="s">
        <v>192</v>
      </c>
      <c r="G53" s="61" t="s">
        <v>193</v>
      </c>
      <c r="H53" s="61"/>
    </row>
    <row r="54" spans="2:8" x14ac:dyDescent="0.2">
      <c r="B54" s="88"/>
      <c r="C54" s="61" t="s">
        <v>194</v>
      </c>
      <c r="D54" s="61" t="s">
        <v>190</v>
      </c>
      <c r="E54" s="61">
        <v>256</v>
      </c>
      <c r="F54" s="61" t="s">
        <v>195</v>
      </c>
      <c r="G54" s="61" t="s">
        <v>193</v>
      </c>
      <c r="H54" s="61" t="s">
        <v>102</v>
      </c>
    </row>
    <row r="55" spans="2:8" x14ac:dyDescent="0.2">
      <c r="B55" s="88"/>
      <c r="C55" s="89" t="s">
        <v>196</v>
      </c>
      <c r="D55" s="89" t="s">
        <v>106</v>
      </c>
      <c r="E55" s="89">
        <v>30</v>
      </c>
      <c r="F55" s="89"/>
      <c r="G55" s="89"/>
      <c r="H55" s="61" t="s">
        <v>102</v>
      </c>
    </row>
    <row r="56" spans="2:8" ht="21" x14ac:dyDescent="0.6">
      <c r="B56" s="88"/>
      <c r="C56" s="89" t="s">
        <v>197</v>
      </c>
      <c r="D56" s="89" t="s">
        <v>198</v>
      </c>
      <c r="E56" s="89">
        <v>30</v>
      </c>
      <c r="F56" s="89"/>
      <c r="G56" s="89"/>
      <c r="H56" s="8"/>
    </row>
    <row r="57" spans="2:8" ht="26.25" x14ac:dyDescent="0.6">
      <c r="B57" s="88"/>
      <c r="C57" s="9" t="s">
        <v>199</v>
      </c>
      <c r="D57" s="4" t="s">
        <v>200</v>
      </c>
      <c r="E57" s="4">
        <v>30</v>
      </c>
      <c r="F57" s="89"/>
      <c r="G57" s="89"/>
      <c r="H57" s="8"/>
    </row>
    <row r="58" spans="2:8" ht="26.25" x14ac:dyDescent="0.6">
      <c r="B58" s="88"/>
      <c r="C58" s="9" t="s">
        <v>201</v>
      </c>
      <c r="D58" s="4" t="s">
        <v>198</v>
      </c>
      <c r="E58" s="4">
        <v>20</v>
      </c>
      <c r="F58" s="89"/>
      <c r="G58" s="89"/>
      <c r="H58" s="8"/>
    </row>
    <row r="59" spans="2:8" ht="26.25" x14ac:dyDescent="0.6">
      <c r="B59" s="88"/>
      <c r="C59" s="15" t="s">
        <v>202</v>
      </c>
      <c r="D59" s="7" t="s">
        <v>203</v>
      </c>
      <c r="E59" s="7">
        <v>2</v>
      </c>
      <c r="F59" s="89" t="s">
        <v>204</v>
      </c>
      <c r="G59" s="89"/>
      <c r="H59" s="8"/>
    </row>
    <row r="60" spans="2:8" ht="21" x14ac:dyDescent="0.6">
      <c r="B60" s="88"/>
      <c r="C60" s="61" t="s">
        <v>205</v>
      </c>
      <c r="D60" s="61"/>
      <c r="E60" s="61">
        <v>32</v>
      </c>
      <c r="F60" s="61" t="s">
        <v>206</v>
      </c>
      <c r="G60" s="61"/>
      <c r="H60" s="8"/>
    </row>
    <row r="61" spans="2:8" x14ac:dyDescent="0.2">
      <c r="B61" s="88"/>
      <c r="C61" s="61"/>
      <c r="D61" s="61"/>
      <c r="E61" s="61"/>
      <c r="F61" s="61"/>
      <c r="G61" s="61"/>
      <c r="H61" s="61"/>
    </row>
    <row r="62" spans="2:8" ht="15" thickBot="1" x14ac:dyDescent="0.25">
      <c r="B62" s="88"/>
      <c r="C62" s="61"/>
      <c r="D62" s="61"/>
      <c r="E62" s="61"/>
      <c r="F62" s="61"/>
      <c r="G62" s="61"/>
      <c r="H62" s="61"/>
    </row>
    <row r="63" spans="2:8" ht="15" thickTop="1" x14ac:dyDescent="0.2">
      <c r="B63" s="90" t="s">
        <v>12</v>
      </c>
      <c r="C63" s="61"/>
      <c r="D63" s="61"/>
      <c r="E63" s="61"/>
      <c r="F63" s="61"/>
      <c r="G63" s="61"/>
      <c r="H63" s="61"/>
    </row>
    <row r="64" spans="2:8" x14ac:dyDescent="0.2">
      <c r="B64" s="91"/>
      <c r="C64" s="61"/>
      <c r="D64" s="61"/>
      <c r="E64" s="61"/>
      <c r="F64" s="61"/>
      <c r="G64" s="61"/>
      <c r="H64" s="61"/>
    </row>
    <row r="65" spans="2:8" ht="22.5" x14ac:dyDescent="0.6">
      <c r="B65" s="28"/>
      <c r="C65" s="6"/>
      <c r="D65" s="7"/>
      <c r="E65" s="7"/>
      <c r="F65" s="7"/>
      <c r="G65" s="7"/>
      <c r="H65" s="61"/>
    </row>
    <row r="66" spans="2:8" ht="21" x14ac:dyDescent="0.6">
      <c r="B66" s="92" t="s">
        <v>13</v>
      </c>
      <c r="C66" s="93" t="s">
        <v>207</v>
      </c>
      <c r="D66" s="4" t="s">
        <v>208</v>
      </c>
      <c r="E66" s="4" t="s">
        <v>209</v>
      </c>
      <c r="F66" s="4"/>
      <c r="G66" s="4" t="s">
        <v>146</v>
      </c>
      <c r="H66" s="8"/>
    </row>
    <row r="67" spans="2:8" ht="22.5" x14ac:dyDescent="0.6">
      <c r="B67" s="94"/>
      <c r="C67" s="24" t="s">
        <v>210</v>
      </c>
      <c r="D67" s="4" t="s">
        <v>203</v>
      </c>
      <c r="E67" s="4" t="s">
        <v>211</v>
      </c>
      <c r="F67" s="4"/>
      <c r="G67" s="4" t="s">
        <v>146</v>
      </c>
      <c r="H67" s="4" t="s">
        <v>146</v>
      </c>
    </row>
    <row r="68" spans="2:8" ht="48.75" x14ac:dyDescent="0.6">
      <c r="B68" s="94"/>
      <c r="C68" s="93" t="s">
        <v>212</v>
      </c>
      <c r="D68" s="85" t="s">
        <v>203</v>
      </c>
      <c r="E68" s="61"/>
      <c r="F68" s="61"/>
      <c r="G68" s="61"/>
      <c r="H68" s="4" t="s">
        <v>146</v>
      </c>
    </row>
    <row r="69" spans="2:8" x14ac:dyDescent="0.2">
      <c r="B69" s="94"/>
      <c r="C69" s="93" t="s">
        <v>213</v>
      </c>
      <c r="D69" s="61"/>
      <c r="E69" s="61"/>
      <c r="F69" s="61"/>
      <c r="G69" s="61"/>
      <c r="H69" s="61"/>
    </row>
    <row r="70" spans="2:8" x14ac:dyDescent="0.2">
      <c r="B70" s="94"/>
      <c r="C70" s="93" t="s">
        <v>214</v>
      </c>
      <c r="D70" s="61"/>
      <c r="E70" s="61"/>
      <c r="F70" s="61"/>
      <c r="G70" s="61"/>
      <c r="H70" s="61"/>
    </row>
    <row r="71" spans="2:8" ht="28.5" x14ac:dyDescent="0.2">
      <c r="B71" s="94"/>
      <c r="C71" s="93" t="s">
        <v>215</v>
      </c>
      <c r="D71" s="61"/>
      <c r="E71" s="61"/>
      <c r="F71" s="61"/>
      <c r="G71" s="61"/>
      <c r="H71" s="61"/>
    </row>
    <row r="72" spans="2:8" x14ac:dyDescent="0.2">
      <c r="B72" s="94"/>
      <c r="C72" s="93" t="s">
        <v>216</v>
      </c>
      <c r="D72" s="61"/>
      <c r="E72" s="61"/>
      <c r="F72" s="61"/>
      <c r="G72" s="61"/>
      <c r="H72" s="61"/>
    </row>
    <row r="73" spans="2:8" ht="28.5" x14ac:dyDescent="0.2">
      <c r="B73" s="94"/>
      <c r="C73" s="93" t="s">
        <v>215</v>
      </c>
      <c r="D73" s="61"/>
      <c r="E73" s="61"/>
      <c r="F73" s="61"/>
      <c r="G73" s="61"/>
      <c r="H73" s="61"/>
    </row>
    <row r="74" spans="2:8" x14ac:dyDescent="0.2">
      <c r="B74" s="94"/>
      <c r="C74" s="93" t="s">
        <v>216</v>
      </c>
      <c r="D74" s="61"/>
      <c r="E74" s="61"/>
      <c r="F74" s="61"/>
      <c r="G74" s="61"/>
      <c r="H74" s="61"/>
    </row>
    <row r="75" spans="2:8" x14ac:dyDescent="0.2">
      <c r="B75" s="94"/>
      <c r="C75" s="93" t="s">
        <v>217</v>
      </c>
      <c r="D75" s="61"/>
      <c r="E75" s="61"/>
      <c r="F75" s="61"/>
      <c r="G75" s="61"/>
      <c r="H75" s="61"/>
    </row>
    <row r="76" spans="2:8" x14ac:dyDescent="0.2">
      <c r="B76" s="94"/>
      <c r="C76" s="93" t="s">
        <v>218</v>
      </c>
      <c r="D76" s="61"/>
      <c r="E76" s="61"/>
      <c r="F76" s="61"/>
      <c r="G76" s="61"/>
      <c r="H76" s="61"/>
    </row>
    <row r="77" spans="2:8" ht="28.5" x14ac:dyDescent="0.2">
      <c r="B77" s="94"/>
      <c r="C77" s="93" t="s">
        <v>219</v>
      </c>
      <c r="D77" s="61"/>
      <c r="E77" s="61"/>
      <c r="F77" s="61"/>
      <c r="G77" s="61"/>
      <c r="H77" s="61"/>
    </row>
    <row r="78" spans="2:8" ht="28.5" x14ac:dyDescent="0.2">
      <c r="B78" s="94"/>
      <c r="C78" s="93" t="s">
        <v>220</v>
      </c>
      <c r="D78" s="61"/>
      <c r="E78" s="61"/>
      <c r="F78" s="61"/>
      <c r="G78" s="61"/>
      <c r="H78" s="61"/>
    </row>
    <row r="79" spans="2:8" x14ac:dyDescent="0.2">
      <c r="B79" s="94"/>
      <c r="C79" s="93" t="s">
        <v>221</v>
      </c>
      <c r="D79" s="61"/>
      <c r="E79" s="61"/>
      <c r="F79" s="61"/>
      <c r="G79" s="61"/>
      <c r="H79" s="61"/>
    </row>
    <row r="80" spans="2:8" ht="28.5" x14ac:dyDescent="0.2">
      <c r="B80" s="94"/>
      <c r="C80" s="93" t="s">
        <v>222</v>
      </c>
      <c r="D80" s="61"/>
      <c r="E80" s="61"/>
      <c r="F80" s="61"/>
      <c r="G80" s="61"/>
      <c r="H80" s="61"/>
    </row>
    <row r="81" spans="2:8" x14ac:dyDescent="0.2">
      <c r="B81" s="94"/>
      <c r="C81" s="93" t="s">
        <v>223</v>
      </c>
      <c r="D81" s="61"/>
      <c r="E81" s="61"/>
      <c r="F81" s="61"/>
      <c r="G81" s="61"/>
      <c r="H81" s="61"/>
    </row>
    <row r="82" spans="2:8" ht="28.5" x14ac:dyDescent="0.2">
      <c r="B82" s="94"/>
      <c r="C82" s="93" t="s">
        <v>224</v>
      </c>
      <c r="D82" s="61"/>
      <c r="E82" s="61"/>
      <c r="F82" s="61"/>
      <c r="G82" s="61"/>
      <c r="H82" s="61"/>
    </row>
    <row r="83" spans="2:8" x14ac:dyDescent="0.2">
      <c r="B83" s="94"/>
      <c r="C83" s="93" t="s">
        <v>225</v>
      </c>
      <c r="D83" s="61"/>
      <c r="E83" s="61"/>
      <c r="F83" s="61"/>
      <c r="G83" s="61"/>
      <c r="H83" s="61"/>
    </row>
    <row r="84" spans="2:8" x14ac:dyDescent="0.2">
      <c r="B84" s="94"/>
      <c r="C84" s="93" t="s">
        <v>226</v>
      </c>
      <c r="D84" s="61"/>
      <c r="E84" s="61"/>
      <c r="F84" s="61"/>
      <c r="G84" s="61"/>
      <c r="H84" s="61"/>
    </row>
    <row r="85" spans="2:8" ht="28.5" x14ac:dyDescent="0.2">
      <c r="B85" s="94"/>
      <c r="C85" s="93" t="s">
        <v>227</v>
      </c>
      <c r="D85" s="61"/>
      <c r="E85" s="61"/>
      <c r="F85" s="61"/>
      <c r="G85" s="61"/>
      <c r="H85" s="61"/>
    </row>
    <row r="86" spans="2:8" ht="28.5" x14ac:dyDescent="0.2">
      <c r="B86" s="94"/>
      <c r="C86" s="93" t="s">
        <v>228</v>
      </c>
      <c r="D86" s="61"/>
      <c r="E86" s="61"/>
      <c r="F86" s="61"/>
      <c r="G86" s="61"/>
      <c r="H86" s="61"/>
    </row>
    <row r="87" spans="2:8" ht="28.5" x14ac:dyDescent="0.2">
      <c r="B87" s="94"/>
      <c r="C87" s="93" t="s">
        <v>229</v>
      </c>
      <c r="D87" s="61"/>
      <c r="E87" s="61"/>
      <c r="F87" s="61"/>
      <c r="G87" s="61"/>
      <c r="H87" s="61"/>
    </row>
    <row r="88" spans="2:8" ht="28.5" x14ac:dyDescent="0.2">
      <c r="B88" s="94"/>
      <c r="C88" s="93" t="s">
        <v>230</v>
      </c>
      <c r="D88" s="61"/>
      <c r="E88" s="61"/>
      <c r="F88" s="61"/>
      <c r="G88" s="61"/>
      <c r="H88" s="61"/>
    </row>
    <row r="89" spans="2:8" x14ac:dyDescent="0.2">
      <c r="B89" s="94"/>
      <c r="C89" s="93" t="s">
        <v>231</v>
      </c>
      <c r="D89" s="61"/>
      <c r="E89" s="61"/>
      <c r="F89" s="61"/>
      <c r="G89" s="61"/>
      <c r="H89" s="61"/>
    </row>
    <row r="90" spans="2:8" ht="28.5" x14ac:dyDescent="0.2">
      <c r="B90" s="94"/>
      <c r="C90" s="93" t="s">
        <v>232</v>
      </c>
      <c r="D90" s="61"/>
      <c r="E90" s="61"/>
      <c r="F90" s="61"/>
      <c r="G90" s="61"/>
      <c r="H90" s="61"/>
    </row>
    <row r="91" spans="2:8" x14ac:dyDescent="0.2">
      <c r="B91" s="94"/>
      <c r="C91" s="93" t="s">
        <v>233</v>
      </c>
      <c r="D91" s="61"/>
      <c r="E91" s="61"/>
      <c r="F91" s="61"/>
      <c r="G91" s="61"/>
      <c r="H91" s="61"/>
    </row>
    <row r="92" spans="2:8" ht="42.75" x14ac:dyDescent="0.2">
      <c r="B92" s="94"/>
      <c r="C92" s="93" t="s">
        <v>234</v>
      </c>
      <c r="D92" s="93"/>
      <c r="E92" s="93"/>
      <c r="F92" s="93"/>
      <c r="G92" s="93"/>
      <c r="H92" s="93"/>
    </row>
    <row r="93" spans="2:8" x14ac:dyDescent="0.2">
      <c r="B93" s="94"/>
      <c r="C93" s="93" t="s">
        <v>235</v>
      </c>
      <c r="D93" s="93"/>
      <c r="E93" s="93"/>
      <c r="F93" s="93"/>
      <c r="G93" s="93"/>
      <c r="H93" s="93"/>
    </row>
    <row r="94" spans="2:8" ht="85.5" x14ac:dyDescent="0.2">
      <c r="B94" s="94"/>
      <c r="C94" s="93" t="s">
        <v>236</v>
      </c>
      <c r="D94" s="93" t="s">
        <v>175</v>
      </c>
      <c r="E94" s="93">
        <v>73</v>
      </c>
      <c r="F94" s="93" t="s">
        <v>176</v>
      </c>
      <c r="G94" s="93"/>
      <c r="H94" s="93"/>
    </row>
    <row r="95" spans="2:8" ht="57" x14ac:dyDescent="0.2">
      <c r="B95" s="94"/>
      <c r="C95" s="93" t="s">
        <v>237</v>
      </c>
      <c r="D95" s="93" t="s">
        <v>238</v>
      </c>
      <c r="E95" s="93"/>
      <c r="F95" s="93" t="s">
        <v>239</v>
      </c>
      <c r="G95" s="93"/>
      <c r="H95" s="93"/>
    </row>
    <row r="96" spans="2:8" ht="42.75" x14ac:dyDescent="0.2">
      <c r="B96" s="94"/>
      <c r="C96" s="93" t="s">
        <v>240</v>
      </c>
      <c r="D96" s="93" t="s">
        <v>241</v>
      </c>
      <c r="E96" s="93"/>
      <c r="F96" s="93" t="s">
        <v>242</v>
      </c>
      <c r="G96" s="93"/>
      <c r="H96" s="93"/>
    </row>
    <row r="97" spans="2:8" ht="42.75" x14ac:dyDescent="0.2">
      <c r="B97" s="94"/>
      <c r="C97" s="93" t="s">
        <v>243</v>
      </c>
      <c r="D97" s="93"/>
      <c r="E97" s="93"/>
      <c r="F97" s="93" t="s">
        <v>244</v>
      </c>
      <c r="G97" s="93"/>
      <c r="H97" s="93"/>
    </row>
    <row r="98" spans="2:8" ht="85.5" x14ac:dyDescent="0.2">
      <c r="B98" s="94"/>
      <c r="C98" s="93" t="s">
        <v>236</v>
      </c>
      <c r="D98" s="93" t="s">
        <v>150</v>
      </c>
      <c r="E98" s="93">
        <v>90</v>
      </c>
      <c r="F98" s="93" t="s">
        <v>176</v>
      </c>
      <c r="G98" s="93"/>
      <c r="H98" s="93"/>
    </row>
    <row r="99" spans="2:8" ht="28.5" x14ac:dyDescent="0.2">
      <c r="B99" s="94"/>
      <c r="C99" s="93" t="s">
        <v>245</v>
      </c>
      <c r="D99" s="93"/>
      <c r="E99" s="93"/>
      <c r="F99" s="93" t="s">
        <v>246</v>
      </c>
      <c r="G99" s="93"/>
      <c r="H99" s="93"/>
    </row>
    <row r="100" spans="2:8" ht="42.75" x14ac:dyDescent="0.2">
      <c r="B100" s="94"/>
      <c r="C100" s="93" t="s">
        <v>247</v>
      </c>
      <c r="D100" s="93"/>
      <c r="E100" s="93"/>
      <c r="F100" s="93" t="s">
        <v>248</v>
      </c>
      <c r="G100" s="93"/>
      <c r="H100" s="93"/>
    </row>
    <row r="101" spans="2:8" ht="42.75" x14ac:dyDescent="0.2">
      <c r="B101" s="94"/>
      <c r="C101" s="93" t="s">
        <v>249</v>
      </c>
      <c r="D101" s="93"/>
      <c r="E101" s="93"/>
      <c r="F101" s="93" t="s">
        <v>248</v>
      </c>
      <c r="G101" s="93"/>
      <c r="H101" s="93"/>
    </row>
    <row r="102" spans="2:8" ht="28.5" x14ac:dyDescent="0.2">
      <c r="B102" s="94"/>
      <c r="C102" s="93" t="s">
        <v>250</v>
      </c>
      <c r="D102" s="93"/>
      <c r="E102" s="93"/>
      <c r="F102" s="93" t="s">
        <v>251</v>
      </c>
      <c r="G102" s="93"/>
      <c r="H102" s="93"/>
    </row>
    <row r="103" spans="2:8" ht="57" x14ac:dyDescent="0.2">
      <c r="B103" s="94"/>
      <c r="C103" s="93" t="s">
        <v>252</v>
      </c>
      <c r="D103" s="93" t="s">
        <v>253</v>
      </c>
      <c r="E103" s="93"/>
      <c r="F103" s="93" t="s">
        <v>254</v>
      </c>
      <c r="G103" s="93"/>
      <c r="H103" s="93"/>
    </row>
    <row r="104" spans="2:8" ht="42.75" x14ac:dyDescent="0.2">
      <c r="B104" s="94"/>
      <c r="C104" s="93" t="s">
        <v>255</v>
      </c>
      <c r="D104" s="93"/>
      <c r="E104" s="93"/>
      <c r="F104" s="93"/>
      <c r="G104" s="93"/>
      <c r="H104" s="93"/>
    </row>
    <row r="105" spans="2:8" ht="71.25" x14ac:dyDescent="0.2">
      <c r="B105" s="94"/>
      <c r="C105" s="93" t="s">
        <v>256</v>
      </c>
      <c r="D105" s="93" t="s">
        <v>257</v>
      </c>
      <c r="E105" s="93"/>
      <c r="F105" s="93" t="s">
        <v>254</v>
      </c>
      <c r="G105" s="93"/>
      <c r="H105" s="93"/>
    </row>
    <row r="106" spans="2:8" ht="185.25" x14ac:dyDescent="0.2">
      <c r="B106" s="94"/>
      <c r="C106" s="93" t="s">
        <v>258</v>
      </c>
      <c r="D106" s="93" t="s">
        <v>259</v>
      </c>
      <c r="E106" s="93"/>
      <c r="F106" s="93" t="s">
        <v>254</v>
      </c>
      <c r="G106" s="93"/>
      <c r="H106" s="93"/>
    </row>
    <row r="107" spans="2:8" x14ac:dyDescent="0.2">
      <c r="B107" s="94"/>
      <c r="C107" s="93"/>
      <c r="D107" s="93"/>
      <c r="E107" s="93"/>
      <c r="F107" s="93"/>
      <c r="G107" s="93"/>
      <c r="H107" s="93"/>
    </row>
    <row r="108" spans="2:8" x14ac:dyDescent="0.2">
      <c r="B108" s="95"/>
      <c r="C108" s="93"/>
      <c r="D108" s="93"/>
      <c r="E108" s="93"/>
      <c r="F108" s="93"/>
      <c r="G108" s="93"/>
      <c r="H108" s="93"/>
    </row>
  </sheetData>
  <mergeCells count="5">
    <mergeCell ref="B32:B46"/>
    <mergeCell ref="B47:B62"/>
    <mergeCell ref="B63:B65"/>
    <mergeCell ref="B66:B108"/>
    <mergeCell ref="B3:B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3"/>
  <sheetViews>
    <sheetView rightToLeft="1" workbookViewId="0">
      <selection activeCell="H12" sqref="H12"/>
    </sheetView>
  </sheetViews>
  <sheetFormatPr defaultRowHeight="14.25" x14ac:dyDescent="0.2"/>
  <cols>
    <col min="2" max="2" width="28.125" customWidth="1"/>
    <col min="3" max="3" width="9" customWidth="1"/>
    <col min="4" max="4" width="8.875" customWidth="1"/>
    <col min="5" max="5" width="12.125" customWidth="1"/>
    <col min="6" max="6" width="10" customWidth="1"/>
    <col min="7" max="7" width="14" customWidth="1"/>
    <col min="8" max="8" width="15.375" customWidth="1"/>
    <col min="10" max="10" width="15.625" customWidth="1"/>
    <col min="11" max="11" width="13.875" customWidth="1"/>
  </cols>
  <sheetData>
    <row r="2" spans="1:13" ht="15" thickBot="1" x14ac:dyDescent="0.25"/>
    <row r="3" spans="1:13" ht="21.75" customHeight="1" thickBot="1" x14ac:dyDescent="0.25">
      <c r="A3" s="31" t="s">
        <v>11</v>
      </c>
      <c r="B3" s="34" t="s">
        <v>36</v>
      </c>
      <c r="C3" s="34" t="s">
        <v>28</v>
      </c>
      <c r="D3" s="35"/>
      <c r="E3" s="35"/>
      <c r="F3" s="35"/>
      <c r="G3" s="34" t="s">
        <v>15</v>
      </c>
      <c r="H3" s="35"/>
      <c r="I3" s="30"/>
      <c r="J3" s="36" t="s">
        <v>37</v>
      </c>
      <c r="K3" s="37"/>
    </row>
    <row r="4" spans="1:13" ht="12.75" customHeight="1" thickBot="1" x14ac:dyDescent="0.25">
      <c r="A4" s="32"/>
      <c r="B4" s="30"/>
      <c r="C4" s="34"/>
      <c r="D4" s="35"/>
      <c r="E4" s="35"/>
      <c r="F4" s="35"/>
      <c r="G4" s="29" t="s">
        <v>33</v>
      </c>
      <c r="H4" s="29" t="s">
        <v>34</v>
      </c>
      <c r="I4" s="29" t="s">
        <v>35</v>
      </c>
      <c r="J4" s="29">
        <v>1401</v>
      </c>
      <c r="K4" s="29">
        <v>1402</v>
      </c>
    </row>
    <row r="5" spans="1:13" ht="21.75" thickBot="1" x14ac:dyDescent="0.25">
      <c r="A5" s="33"/>
      <c r="B5" s="30"/>
      <c r="C5" s="3" t="s">
        <v>29</v>
      </c>
      <c r="D5" s="3" t="s">
        <v>30</v>
      </c>
      <c r="E5" s="3" t="s">
        <v>31</v>
      </c>
      <c r="F5" s="3" t="s">
        <v>32</v>
      </c>
      <c r="G5" s="30"/>
      <c r="H5" s="30"/>
      <c r="I5" s="30"/>
      <c r="J5" s="30"/>
      <c r="K5" s="30"/>
    </row>
    <row r="6" spans="1:13" ht="29.25" thickBot="1" x14ac:dyDescent="0.25">
      <c r="A6" s="1"/>
      <c r="B6" s="100" t="s">
        <v>260</v>
      </c>
      <c r="C6" s="96"/>
      <c r="D6" s="96"/>
      <c r="E6" s="96"/>
      <c r="F6" s="96" t="s">
        <v>261</v>
      </c>
      <c r="G6" s="96" t="s">
        <v>67</v>
      </c>
      <c r="H6" s="96" t="s">
        <v>67</v>
      </c>
      <c r="I6" s="100" t="s">
        <v>67</v>
      </c>
      <c r="J6" s="100"/>
      <c r="K6" s="101" t="s">
        <v>67</v>
      </c>
      <c r="L6" s="102"/>
      <c r="M6" s="102"/>
    </row>
    <row r="7" spans="1:13" ht="15" thickBot="1" x14ac:dyDescent="0.25">
      <c r="A7" s="1"/>
      <c r="B7" s="100" t="s">
        <v>262</v>
      </c>
      <c r="C7" s="100"/>
      <c r="D7" s="100"/>
      <c r="E7" s="100"/>
      <c r="F7" s="100" t="s">
        <v>261</v>
      </c>
      <c r="G7" s="100" t="s">
        <v>67</v>
      </c>
      <c r="H7" s="100" t="s">
        <v>67</v>
      </c>
      <c r="I7" s="100" t="s">
        <v>67</v>
      </c>
      <c r="J7" s="100" t="s">
        <v>67</v>
      </c>
      <c r="K7" s="101"/>
      <c r="L7" s="102"/>
      <c r="M7" s="102"/>
    </row>
    <row r="8" spans="1:13" ht="21" thickBot="1" x14ac:dyDescent="0.25">
      <c r="A8" s="1"/>
      <c r="B8" s="100" t="s">
        <v>263</v>
      </c>
      <c r="C8" s="100" t="s">
        <v>264</v>
      </c>
      <c r="D8" s="100"/>
      <c r="E8" s="100"/>
      <c r="F8" s="100"/>
      <c r="G8" s="98" t="s">
        <v>67</v>
      </c>
      <c r="H8" s="98" t="s">
        <v>67</v>
      </c>
      <c r="I8" s="100"/>
      <c r="J8" s="100"/>
      <c r="K8" s="101"/>
      <c r="L8" s="102"/>
      <c r="M8" s="99" t="s">
        <v>67</v>
      </c>
    </row>
    <row r="9" spans="1:13" ht="15" thickBo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15" thickBo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5" thickBo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15" thickBo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15" thickBo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</sheetData>
  <mergeCells count="10">
    <mergeCell ref="J4:J5"/>
    <mergeCell ref="K4:K5"/>
    <mergeCell ref="A3:A5"/>
    <mergeCell ref="C3:F4"/>
    <mergeCell ref="B3:B5"/>
    <mergeCell ref="G3:I3"/>
    <mergeCell ref="G4:G5"/>
    <mergeCell ref="H4:H5"/>
    <mergeCell ref="I4:I5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rightToLeft="1" workbookViewId="0">
      <selection activeCell="A2" sqref="A2:U16"/>
    </sheetView>
  </sheetViews>
  <sheetFormatPr defaultRowHeight="14.25" x14ac:dyDescent="0.2"/>
  <cols>
    <col min="2" max="2" width="20.75" customWidth="1"/>
    <col min="3" max="7" width="20.875" customWidth="1"/>
    <col min="8" max="8" width="14" customWidth="1"/>
    <col min="9" max="9" width="15.375" customWidth="1"/>
    <col min="10" max="10" width="12.375" customWidth="1"/>
    <col min="11" max="11" width="13" customWidth="1"/>
    <col min="12" max="12" width="11" customWidth="1"/>
    <col min="13" max="13" width="11.875" customWidth="1"/>
    <col min="15" max="15" width="13.125" customWidth="1"/>
    <col min="16" max="16" width="13.75" customWidth="1"/>
    <col min="17" max="18" width="12.125" customWidth="1"/>
  </cols>
  <sheetData>
    <row r="1" spans="1:21" ht="15" thickBot="1" x14ac:dyDescent="0.25"/>
    <row r="2" spans="1:21" ht="18.75" customHeight="1" thickBot="1" x14ac:dyDescent="0.5">
      <c r="A2" s="31" t="s">
        <v>11</v>
      </c>
      <c r="B2" s="31" t="s">
        <v>9</v>
      </c>
      <c r="C2" s="31" t="s">
        <v>10</v>
      </c>
      <c r="D2" s="31" t="s">
        <v>24</v>
      </c>
      <c r="E2" s="31" t="s">
        <v>265</v>
      </c>
      <c r="F2" s="103" t="s">
        <v>39</v>
      </c>
      <c r="G2" s="104" t="s">
        <v>25</v>
      </c>
      <c r="H2" s="105"/>
      <c r="I2" s="104" t="s">
        <v>0</v>
      </c>
      <c r="J2" s="106"/>
      <c r="K2" s="106"/>
      <c r="L2" s="106"/>
      <c r="M2" s="105"/>
      <c r="N2" s="104" t="s">
        <v>1</v>
      </c>
      <c r="O2" s="106"/>
      <c r="P2" s="106"/>
      <c r="Q2" s="105"/>
      <c r="R2" s="107" t="s">
        <v>266</v>
      </c>
      <c r="S2" s="108"/>
      <c r="T2" s="109" t="s">
        <v>267</v>
      </c>
      <c r="U2" s="109" t="s">
        <v>268</v>
      </c>
    </row>
    <row r="3" spans="1:21" ht="21.75" customHeight="1" thickBot="1" x14ac:dyDescent="0.25">
      <c r="A3" s="38"/>
      <c r="B3" s="38"/>
      <c r="C3" s="38"/>
      <c r="D3" s="39"/>
      <c r="E3" s="38"/>
      <c r="F3" s="110"/>
      <c r="G3" s="111" t="s">
        <v>26</v>
      </c>
      <c r="H3" s="111" t="s">
        <v>27</v>
      </c>
      <c r="I3" s="112" t="s">
        <v>2</v>
      </c>
      <c r="J3" s="112" t="s">
        <v>3</v>
      </c>
      <c r="K3" s="112" t="s">
        <v>4</v>
      </c>
      <c r="L3" s="112" t="s">
        <v>5</v>
      </c>
      <c r="M3" s="112" t="s">
        <v>6</v>
      </c>
      <c r="N3" s="112" t="s">
        <v>7</v>
      </c>
      <c r="O3" s="112" t="s">
        <v>38</v>
      </c>
      <c r="P3" s="112" t="s">
        <v>8</v>
      </c>
      <c r="Q3" s="112" t="s">
        <v>13</v>
      </c>
      <c r="R3" s="113" t="s">
        <v>269</v>
      </c>
      <c r="S3" s="113" t="s">
        <v>270</v>
      </c>
      <c r="T3" s="114"/>
      <c r="U3" s="114"/>
    </row>
    <row r="4" spans="1:21" ht="90.75" thickBot="1" x14ac:dyDescent="0.5">
      <c r="A4" s="115" t="s">
        <v>271</v>
      </c>
      <c r="B4" s="116" t="s">
        <v>272</v>
      </c>
      <c r="C4" s="117" t="s">
        <v>273</v>
      </c>
      <c r="D4" s="117" t="s">
        <v>274</v>
      </c>
      <c r="E4" s="117" t="s">
        <v>59</v>
      </c>
      <c r="F4" s="111">
        <v>48</v>
      </c>
      <c r="G4" s="118"/>
      <c r="H4" s="119" t="s">
        <v>264</v>
      </c>
      <c r="I4" s="111"/>
      <c r="J4" s="111"/>
      <c r="K4" s="111"/>
      <c r="L4" s="111"/>
      <c r="M4" s="111"/>
      <c r="N4" s="111">
        <v>8</v>
      </c>
      <c r="O4" s="111">
        <v>7</v>
      </c>
      <c r="P4" s="111">
        <v>40</v>
      </c>
      <c r="Q4" s="111"/>
      <c r="R4" s="119">
        <v>20</v>
      </c>
      <c r="S4" s="119">
        <v>18</v>
      </c>
      <c r="T4" s="119">
        <v>63.8</v>
      </c>
      <c r="U4" s="119">
        <v>83.4</v>
      </c>
    </row>
    <row r="5" spans="1:21" ht="36" x14ac:dyDescent="0.45">
      <c r="A5" s="120" t="s">
        <v>275</v>
      </c>
      <c r="B5" s="121" t="s">
        <v>276</v>
      </c>
      <c r="C5" s="121" t="s">
        <v>277</v>
      </c>
      <c r="D5" s="121" t="s">
        <v>278</v>
      </c>
      <c r="E5" s="121" t="s">
        <v>59</v>
      </c>
      <c r="F5" s="122">
        <v>20</v>
      </c>
      <c r="G5" s="123" t="s">
        <v>264</v>
      </c>
      <c r="H5" s="123"/>
      <c r="I5" s="122">
        <v>0</v>
      </c>
      <c r="J5" s="122">
        <v>0</v>
      </c>
      <c r="K5" s="122">
        <v>0</v>
      </c>
      <c r="L5" s="122">
        <v>0</v>
      </c>
      <c r="M5" s="122">
        <v>0</v>
      </c>
      <c r="N5" s="122">
        <v>22</v>
      </c>
      <c r="O5" s="122">
        <v>12</v>
      </c>
      <c r="P5" s="122">
        <v>21</v>
      </c>
      <c r="Q5" s="122">
        <v>76</v>
      </c>
      <c r="R5" s="124">
        <v>2</v>
      </c>
      <c r="S5" s="124">
        <v>0</v>
      </c>
      <c r="T5" s="124">
        <v>52.3</v>
      </c>
      <c r="U5" s="124">
        <v>73.3</v>
      </c>
    </row>
    <row r="6" spans="1:21" ht="18" x14ac:dyDescent="0.45">
      <c r="A6" s="120"/>
      <c r="B6" s="125" t="s">
        <v>279</v>
      </c>
      <c r="C6" s="126" t="s">
        <v>280</v>
      </c>
      <c r="D6" s="126" t="s">
        <v>281</v>
      </c>
      <c r="E6" s="126" t="s">
        <v>282</v>
      </c>
      <c r="F6" s="127">
        <v>20</v>
      </c>
      <c r="G6" s="127" t="s">
        <v>264</v>
      </c>
      <c r="H6" s="127"/>
      <c r="I6" s="127">
        <v>0</v>
      </c>
      <c r="J6" s="127">
        <v>0</v>
      </c>
      <c r="K6" s="127">
        <v>0</v>
      </c>
      <c r="L6" s="127">
        <v>0</v>
      </c>
      <c r="M6" s="127">
        <v>0</v>
      </c>
      <c r="N6" s="127">
        <v>0</v>
      </c>
      <c r="O6" s="127">
        <v>0</v>
      </c>
      <c r="P6" s="127">
        <v>0</v>
      </c>
      <c r="Q6" s="127">
        <v>62</v>
      </c>
      <c r="R6" s="127">
        <v>0</v>
      </c>
      <c r="S6" s="127">
        <v>0</v>
      </c>
      <c r="T6" s="127" t="s">
        <v>283</v>
      </c>
      <c r="U6" s="127" t="s">
        <v>283</v>
      </c>
    </row>
    <row r="7" spans="1:21" ht="18" x14ac:dyDescent="0.45">
      <c r="A7" s="128" t="s">
        <v>284</v>
      </c>
      <c r="B7" s="129" t="s">
        <v>285</v>
      </c>
      <c r="C7" s="129" t="s">
        <v>286</v>
      </c>
      <c r="D7" s="129" t="s">
        <v>287</v>
      </c>
      <c r="E7" s="129" t="s">
        <v>59</v>
      </c>
      <c r="F7" s="127">
        <v>8</v>
      </c>
      <c r="G7" s="127" t="s">
        <v>264</v>
      </c>
      <c r="H7" s="127"/>
      <c r="I7" s="127"/>
      <c r="J7" s="127"/>
      <c r="K7" s="127"/>
      <c r="L7" s="127"/>
      <c r="M7" s="127"/>
      <c r="N7" s="127">
        <v>40</v>
      </c>
      <c r="O7" s="127"/>
      <c r="P7" s="127">
        <v>40</v>
      </c>
      <c r="Q7" s="127"/>
      <c r="R7" s="127" t="s">
        <v>264</v>
      </c>
      <c r="S7" s="127"/>
      <c r="T7" s="127"/>
      <c r="U7" s="127"/>
    </row>
    <row r="8" spans="1:21" ht="18" x14ac:dyDescent="0.45">
      <c r="A8" s="128"/>
      <c r="B8" s="129" t="s">
        <v>288</v>
      </c>
      <c r="C8" s="129" t="s">
        <v>289</v>
      </c>
      <c r="D8" s="129" t="s">
        <v>287</v>
      </c>
      <c r="E8" s="129" t="s">
        <v>59</v>
      </c>
      <c r="F8" s="127">
        <v>8</v>
      </c>
      <c r="G8" s="127" t="s">
        <v>264</v>
      </c>
      <c r="H8" s="127"/>
      <c r="I8" s="127"/>
      <c r="J8" s="127"/>
      <c r="K8" s="127"/>
      <c r="L8" s="127"/>
      <c r="M8" s="127"/>
      <c r="N8" s="127">
        <v>40</v>
      </c>
      <c r="O8" s="127"/>
      <c r="P8" s="127"/>
      <c r="Q8" s="127"/>
      <c r="R8" s="127" t="s">
        <v>264</v>
      </c>
      <c r="S8" s="127"/>
      <c r="T8" s="127"/>
      <c r="U8" s="127"/>
    </row>
    <row r="9" spans="1:21" ht="21" x14ac:dyDescent="0.45">
      <c r="A9" s="128"/>
      <c r="B9" s="130" t="s">
        <v>288</v>
      </c>
      <c r="C9" s="129" t="s">
        <v>290</v>
      </c>
      <c r="D9" s="131" t="s">
        <v>287</v>
      </c>
      <c r="E9" s="131" t="s">
        <v>59</v>
      </c>
      <c r="F9" s="97">
        <v>2</v>
      </c>
      <c r="G9" s="132" t="s">
        <v>264</v>
      </c>
      <c r="H9" s="61"/>
      <c r="I9" s="61"/>
      <c r="J9" s="61"/>
      <c r="K9" s="61"/>
      <c r="L9" s="61"/>
      <c r="M9" s="61"/>
      <c r="N9" s="61"/>
      <c r="O9" s="61"/>
      <c r="P9" s="61"/>
      <c r="Q9" s="61" t="s">
        <v>291</v>
      </c>
      <c r="R9" s="61" t="s">
        <v>264</v>
      </c>
      <c r="S9" s="61"/>
      <c r="T9" s="61"/>
      <c r="U9" s="61"/>
    </row>
    <row r="10" spans="1:21" ht="21.75" thickBot="1" x14ac:dyDescent="0.5">
      <c r="A10" s="128"/>
      <c r="B10" s="130" t="s">
        <v>288</v>
      </c>
      <c r="C10" s="129" t="s">
        <v>292</v>
      </c>
      <c r="D10" s="131" t="s">
        <v>287</v>
      </c>
      <c r="E10" s="131" t="s">
        <v>59</v>
      </c>
      <c r="F10" s="97">
        <v>2</v>
      </c>
      <c r="G10" s="132" t="s">
        <v>264</v>
      </c>
      <c r="H10" s="61"/>
      <c r="I10" s="61"/>
      <c r="J10" s="61"/>
      <c r="K10" s="61"/>
      <c r="L10" s="61"/>
      <c r="M10" s="61"/>
      <c r="N10" s="61"/>
      <c r="O10" s="61"/>
      <c r="P10" s="61"/>
      <c r="Q10" s="61" t="s">
        <v>293</v>
      </c>
      <c r="R10" s="61" t="s">
        <v>264</v>
      </c>
      <c r="S10" s="61"/>
      <c r="T10" s="61"/>
      <c r="U10" s="61"/>
    </row>
    <row r="11" spans="1:21" ht="33" thickBot="1" x14ac:dyDescent="0.5">
      <c r="A11" s="128"/>
      <c r="B11" s="130" t="s">
        <v>294</v>
      </c>
      <c r="C11" s="129" t="s">
        <v>295</v>
      </c>
      <c r="D11" s="133" t="s">
        <v>296</v>
      </c>
      <c r="E11" s="131" t="s">
        <v>59</v>
      </c>
      <c r="F11" s="97">
        <v>18</v>
      </c>
      <c r="G11" s="132" t="s">
        <v>264</v>
      </c>
      <c r="H11" s="61"/>
      <c r="I11" s="97">
        <v>6</v>
      </c>
      <c r="J11" s="97">
        <v>72</v>
      </c>
      <c r="K11" s="97">
        <v>16</v>
      </c>
      <c r="L11" s="97">
        <v>6</v>
      </c>
      <c r="M11" s="97"/>
      <c r="N11" s="97"/>
      <c r="O11" s="97"/>
      <c r="P11" s="97"/>
      <c r="Q11" s="61"/>
      <c r="R11" s="124"/>
      <c r="S11" s="124">
        <v>2</v>
      </c>
      <c r="T11" s="124">
        <v>75</v>
      </c>
      <c r="U11" s="124">
        <v>95</v>
      </c>
    </row>
    <row r="12" spans="1:21" ht="33" thickBot="1" x14ac:dyDescent="0.5">
      <c r="A12" s="128"/>
      <c r="B12" s="130" t="s">
        <v>297</v>
      </c>
      <c r="C12" s="129" t="s">
        <v>298</v>
      </c>
      <c r="D12" s="133" t="s">
        <v>299</v>
      </c>
      <c r="E12" s="131" t="s">
        <v>59</v>
      </c>
      <c r="F12" s="97">
        <v>20</v>
      </c>
      <c r="G12" s="132" t="s">
        <v>264</v>
      </c>
      <c r="H12" s="61"/>
      <c r="I12" s="97"/>
      <c r="J12" s="97">
        <v>40</v>
      </c>
      <c r="K12" s="97">
        <v>12</v>
      </c>
      <c r="L12" s="97"/>
      <c r="M12" s="97">
        <v>13</v>
      </c>
      <c r="N12" s="97"/>
      <c r="O12" s="97"/>
      <c r="P12" s="97"/>
      <c r="Q12" s="61"/>
      <c r="R12" s="124"/>
      <c r="S12" s="124"/>
      <c r="T12" s="124">
        <v>75</v>
      </c>
      <c r="U12" s="124">
        <v>98</v>
      </c>
    </row>
    <row r="13" spans="1:21" ht="18.75" thickBot="1" x14ac:dyDescent="0.5">
      <c r="A13" s="134" t="s">
        <v>300</v>
      </c>
      <c r="B13" s="135" t="s">
        <v>301</v>
      </c>
      <c r="C13" s="136" t="s">
        <v>302</v>
      </c>
      <c r="D13" s="135" t="s">
        <v>303</v>
      </c>
      <c r="E13" s="137" t="s">
        <v>59</v>
      </c>
      <c r="F13" s="138">
        <v>3</v>
      </c>
      <c r="G13" s="97" t="s">
        <v>264</v>
      </c>
      <c r="H13" s="61"/>
      <c r="I13" s="97"/>
      <c r="J13" s="97"/>
      <c r="K13" s="97"/>
      <c r="L13" s="97"/>
      <c r="M13" s="97"/>
      <c r="N13" s="97">
        <v>39</v>
      </c>
      <c r="O13" s="97">
        <v>4</v>
      </c>
      <c r="P13" s="97">
        <v>9</v>
      </c>
      <c r="Q13" s="61"/>
      <c r="R13" s="124">
        <v>18</v>
      </c>
      <c r="S13" s="124"/>
      <c r="T13" s="124">
        <v>66</v>
      </c>
      <c r="U13" s="124">
        <v>81</v>
      </c>
    </row>
    <row r="14" spans="1:21" ht="18" x14ac:dyDescent="0.45">
      <c r="A14" s="134"/>
      <c r="B14" s="139" t="s">
        <v>301</v>
      </c>
      <c r="C14" s="136" t="s">
        <v>304</v>
      </c>
      <c r="D14" s="139" t="s">
        <v>305</v>
      </c>
      <c r="E14" s="140" t="s">
        <v>282</v>
      </c>
      <c r="F14" s="141">
        <v>5</v>
      </c>
      <c r="G14" s="142" t="s">
        <v>264</v>
      </c>
      <c r="H14" s="89"/>
      <c r="I14" s="142"/>
      <c r="J14" s="142">
        <v>24</v>
      </c>
      <c r="K14" s="142">
        <v>12</v>
      </c>
      <c r="L14" s="142"/>
      <c r="M14" s="142"/>
      <c r="N14" s="142"/>
      <c r="O14" s="142"/>
      <c r="P14" s="142"/>
      <c r="Q14" s="89"/>
      <c r="R14" s="124"/>
      <c r="S14" s="124">
        <v>12</v>
      </c>
      <c r="T14" s="124">
        <v>68</v>
      </c>
      <c r="U14" s="124">
        <v>73</v>
      </c>
    </row>
    <row r="15" spans="1:21" ht="42.75" x14ac:dyDescent="0.2">
      <c r="A15" s="143" t="s">
        <v>306</v>
      </c>
      <c r="B15" s="144" t="s">
        <v>111</v>
      </c>
      <c r="C15" s="145" t="s">
        <v>307</v>
      </c>
      <c r="D15" s="144" t="s">
        <v>308</v>
      </c>
      <c r="E15" s="144" t="s">
        <v>309</v>
      </c>
      <c r="F15" s="146">
        <v>2</v>
      </c>
      <c r="G15" s="146" t="s">
        <v>264</v>
      </c>
      <c r="H15" s="147"/>
      <c r="I15" s="147"/>
      <c r="J15" s="147"/>
      <c r="K15" s="147"/>
      <c r="L15" s="147"/>
      <c r="M15" s="147"/>
      <c r="N15" s="146"/>
      <c r="O15" s="146"/>
      <c r="P15" s="146"/>
      <c r="Q15" s="147" t="s">
        <v>310</v>
      </c>
      <c r="R15" s="147"/>
      <c r="S15" s="147"/>
      <c r="T15" s="147"/>
      <c r="U15" s="147"/>
    </row>
    <row r="16" spans="1:21" ht="28.5" x14ac:dyDescent="0.2">
      <c r="A16" s="143"/>
      <c r="B16" s="144" t="s">
        <v>114</v>
      </c>
      <c r="C16" s="145" t="s">
        <v>311</v>
      </c>
      <c r="D16" s="144" t="s">
        <v>312</v>
      </c>
      <c r="E16" s="144" t="s">
        <v>264</v>
      </c>
      <c r="F16" s="146">
        <v>2</v>
      </c>
      <c r="G16" s="146" t="s">
        <v>264</v>
      </c>
      <c r="H16" s="147"/>
      <c r="I16" s="147"/>
      <c r="J16" s="147"/>
      <c r="K16" s="147"/>
      <c r="L16" s="147"/>
      <c r="M16" s="147"/>
      <c r="N16" s="146">
        <v>15</v>
      </c>
      <c r="O16" s="146"/>
      <c r="P16" s="146"/>
      <c r="Q16" s="147"/>
      <c r="R16" s="147"/>
      <c r="S16" s="147"/>
      <c r="T16" s="147"/>
      <c r="U16" s="147"/>
    </row>
  </sheetData>
  <mergeCells count="16">
    <mergeCell ref="A15:A16"/>
    <mergeCell ref="T2:T3"/>
    <mergeCell ref="U2:U3"/>
    <mergeCell ref="A5:A6"/>
    <mergeCell ref="A7:A12"/>
    <mergeCell ref="A13:A14"/>
    <mergeCell ref="B2:B3"/>
    <mergeCell ref="C2:C3"/>
    <mergeCell ref="D2:D3"/>
    <mergeCell ref="E2:E3"/>
    <mergeCell ref="F2:F3"/>
    <mergeCell ref="G2:H2"/>
    <mergeCell ref="I2:M2"/>
    <mergeCell ref="N2:Q2"/>
    <mergeCell ref="R2:S2"/>
    <mergeCell ref="A2:A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1"/>
  <sheetViews>
    <sheetView rightToLeft="1" tabSelected="1" topLeftCell="A40" workbookViewId="0">
      <selection activeCell="B4" sqref="B4:B6"/>
    </sheetView>
  </sheetViews>
  <sheetFormatPr defaultRowHeight="14.25" x14ac:dyDescent="0.2"/>
  <cols>
    <col min="2" max="2" width="22.25" customWidth="1"/>
    <col min="3" max="3" width="21.625" customWidth="1"/>
    <col min="5" max="5" width="18.375" customWidth="1"/>
    <col min="6" max="6" width="16.625" customWidth="1"/>
    <col min="7" max="7" width="13.25" customWidth="1"/>
    <col min="13" max="13" width="17.375" customWidth="1"/>
    <col min="14" max="14" width="16.625" customWidth="1"/>
    <col min="15" max="15" width="16.125" customWidth="1"/>
    <col min="16" max="16" width="15.875" customWidth="1"/>
    <col min="18" max="18" width="13.375" customWidth="1"/>
    <col min="19" max="19" width="22.875" customWidth="1"/>
    <col min="20" max="20" width="27.625" customWidth="1"/>
    <col min="21" max="21" width="30.5" customWidth="1"/>
  </cols>
  <sheetData>
    <row r="1" spans="1:33" ht="22.5" x14ac:dyDescent="0.6">
      <c r="F1" s="43" t="s">
        <v>58</v>
      </c>
      <c r="G1" s="43"/>
      <c r="H1" s="43"/>
      <c r="I1" s="43"/>
      <c r="J1" s="43"/>
      <c r="K1" s="43"/>
    </row>
    <row r="2" spans="1:33" ht="19.5" x14ac:dyDescent="0.2">
      <c r="B2" s="56"/>
      <c r="C2" s="57"/>
      <c r="D2" s="57"/>
      <c r="E2" s="57"/>
      <c r="F2" s="57"/>
    </row>
    <row r="3" spans="1:33" ht="15" thickBot="1" x14ac:dyDescent="0.25">
      <c r="A3" s="193" t="s">
        <v>57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</row>
    <row r="4" spans="1:33" ht="58.5" customHeight="1" thickTop="1" thickBot="1" x14ac:dyDescent="0.25">
      <c r="A4" s="40" t="s">
        <v>11</v>
      </c>
      <c r="B4" s="40" t="s">
        <v>43</v>
      </c>
      <c r="C4" s="40" t="s">
        <v>41</v>
      </c>
      <c r="D4" s="40" t="s">
        <v>42</v>
      </c>
      <c r="E4" s="195" t="s">
        <v>44</v>
      </c>
      <c r="F4" s="196"/>
      <c r="G4" s="195" t="s">
        <v>45</v>
      </c>
      <c r="H4" s="48"/>
      <c r="I4" s="195" t="s">
        <v>56</v>
      </c>
      <c r="J4" s="48"/>
      <c r="K4" s="46" t="s">
        <v>343</v>
      </c>
      <c r="L4" s="47"/>
      <c r="M4" s="47"/>
      <c r="N4" s="47"/>
      <c r="O4" s="48"/>
      <c r="P4" s="195" t="s">
        <v>344</v>
      </c>
      <c r="Q4" s="48"/>
      <c r="R4" s="44" t="s">
        <v>345</v>
      </c>
      <c r="S4" s="194"/>
      <c r="T4" s="45"/>
      <c r="U4" s="45"/>
      <c r="V4" s="45"/>
      <c r="W4" s="197"/>
      <c r="X4" s="44" t="s">
        <v>346</v>
      </c>
      <c r="Y4" s="45"/>
      <c r="Z4" s="45"/>
      <c r="AA4" s="197"/>
      <c r="AB4" s="55" t="s">
        <v>347</v>
      </c>
      <c r="AC4" s="48"/>
      <c r="AD4" s="44" t="s">
        <v>348</v>
      </c>
      <c r="AE4" s="197"/>
      <c r="AF4" s="54" t="s">
        <v>349</v>
      </c>
      <c r="AG4" s="47"/>
    </row>
    <row r="5" spans="1:33" ht="19.5" customHeight="1" thickBot="1" x14ac:dyDescent="0.25">
      <c r="A5" s="41"/>
      <c r="B5" s="41"/>
      <c r="C5" s="41"/>
      <c r="D5" s="41"/>
      <c r="E5" s="198"/>
      <c r="F5" s="199"/>
      <c r="G5" s="49"/>
      <c r="H5" s="51"/>
      <c r="I5" s="49"/>
      <c r="J5" s="51"/>
      <c r="K5" s="49"/>
      <c r="L5" s="50"/>
      <c r="M5" s="50"/>
      <c r="N5" s="50"/>
      <c r="O5" s="51"/>
      <c r="P5" s="49"/>
      <c r="Q5" s="51"/>
      <c r="R5" s="200" t="s">
        <v>50</v>
      </c>
      <c r="S5" s="201"/>
      <c r="T5" s="200" t="s">
        <v>51</v>
      </c>
      <c r="U5" s="201"/>
      <c r="V5" s="200" t="s">
        <v>52</v>
      </c>
      <c r="W5" s="201"/>
      <c r="X5" s="200" t="s">
        <v>53</v>
      </c>
      <c r="Y5" s="201"/>
      <c r="Z5" s="200" t="s">
        <v>54</v>
      </c>
      <c r="AA5" s="202"/>
      <c r="AB5" s="50"/>
      <c r="AC5" s="51"/>
      <c r="AD5" s="203" t="s">
        <v>350</v>
      </c>
      <c r="AE5" s="201"/>
      <c r="AF5" s="204"/>
      <c r="AG5" s="50"/>
    </row>
    <row r="6" spans="1:33" ht="43.5" customHeight="1" thickBot="1" x14ac:dyDescent="0.25">
      <c r="A6" s="41"/>
      <c r="B6" s="42"/>
      <c r="C6" s="42"/>
      <c r="D6" s="42"/>
      <c r="E6" s="21" t="s">
        <v>351</v>
      </c>
      <c r="F6" s="21" t="s">
        <v>352</v>
      </c>
      <c r="G6" s="21" t="s">
        <v>351</v>
      </c>
      <c r="H6" s="21" t="s">
        <v>352</v>
      </c>
      <c r="I6" s="21" t="s">
        <v>351</v>
      </c>
      <c r="J6" s="21" t="s">
        <v>352</v>
      </c>
      <c r="K6" s="22" t="s">
        <v>46</v>
      </c>
      <c r="L6" s="21" t="s">
        <v>47</v>
      </c>
      <c r="M6" s="21" t="s">
        <v>48</v>
      </c>
      <c r="N6" s="21" t="s">
        <v>49</v>
      </c>
      <c r="O6" s="21" t="s">
        <v>13</v>
      </c>
      <c r="P6" s="21" t="s">
        <v>351</v>
      </c>
      <c r="Q6" s="21" t="s">
        <v>352</v>
      </c>
      <c r="R6" s="21" t="s">
        <v>351</v>
      </c>
      <c r="S6" s="21" t="s">
        <v>352</v>
      </c>
      <c r="T6" s="21" t="s">
        <v>351</v>
      </c>
      <c r="U6" s="21" t="s">
        <v>352</v>
      </c>
      <c r="V6" s="21" t="s">
        <v>351</v>
      </c>
      <c r="W6" s="21" t="s">
        <v>352</v>
      </c>
      <c r="X6" s="21" t="s">
        <v>351</v>
      </c>
      <c r="Y6" s="21" t="s">
        <v>352</v>
      </c>
      <c r="Z6" s="21" t="s">
        <v>351</v>
      </c>
      <c r="AA6" s="21" t="s">
        <v>352</v>
      </c>
      <c r="AB6" s="21" t="s">
        <v>353</v>
      </c>
      <c r="AC6" s="21" t="s">
        <v>354</v>
      </c>
      <c r="AD6" s="21" t="s">
        <v>355</v>
      </c>
      <c r="AE6" s="21" t="s">
        <v>356</v>
      </c>
      <c r="AF6" s="21" t="s">
        <v>355</v>
      </c>
      <c r="AG6" s="205" t="s">
        <v>356</v>
      </c>
    </row>
    <row r="7" spans="1:33" ht="21.75" thickBot="1" x14ac:dyDescent="0.65">
      <c r="A7" s="206" t="s">
        <v>313</v>
      </c>
      <c r="B7" s="148" t="s">
        <v>314</v>
      </c>
      <c r="C7" s="149">
        <v>6</v>
      </c>
      <c r="D7" s="149">
        <v>6</v>
      </c>
      <c r="E7" s="149"/>
      <c r="F7" s="149">
        <v>6</v>
      </c>
      <c r="G7" s="149">
        <v>5</v>
      </c>
      <c r="H7" s="149">
        <v>1</v>
      </c>
      <c r="I7" s="149">
        <v>5</v>
      </c>
      <c r="J7" s="149">
        <v>1</v>
      </c>
      <c r="K7" s="149">
        <v>1</v>
      </c>
      <c r="L7" s="149"/>
      <c r="M7" s="149">
        <v>4</v>
      </c>
      <c r="N7" s="149">
        <v>1</v>
      </c>
      <c r="O7" s="149"/>
      <c r="P7" s="149">
        <v>6</v>
      </c>
      <c r="Q7" s="149"/>
      <c r="R7" s="149">
        <v>6</v>
      </c>
      <c r="S7" s="149"/>
      <c r="T7" s="149">
        <v>1</v>
      </c>
      <c r="U7" s="149">
        <v>5</v>
      </c>
      <c r="V7" s="149"/>
      <c r="W7" s="149"/>
      <c r="X7" s="149"/>
      <c r="Y7" s="149">
        <v>4</v>
      </c>
      <c r="Z7" s="149"/>
      <c r="AA7" s="149">
        <v>2</v>
      </c>
      <c r="AB7" s="149">
        <v>5</v>
      </c>
      <c r="AC7" s="149">
        <v>1</v>
      </c>
      <c r="AD7" s="149">
        <v>6</v>
      </c>
      <c r="AE7" s="149"/>
      <c r="AF7" s="149">
        <v>19</v>
      </c>
      <c r="AG7" s="150">
        <v>1</v>
      </c>
    </row>
    <row r="8" spans="1:33" ht="21.75" thickBot="1" x14ac:dyDescent="0.65">
      <c r="A8" s="207"/>
      <c r="B8" s="148" t="s">
        <v>315</v>
      </c>
      <c r="C8" s="149">
        <v>9</v>
      </c>
      <c r="D8" s="149">
        <v>9</v>
      </c>
      <c r="E8" s="149"/>
      <c r="F8" s="149">
        <v>9</v>
      </c>
      <c r="G8" s="149">
        <v>9</v>
      </c>
      <c r="H8" s="149"/>
      <c r="I8" s="149">
        <v>9</v>
      </c>
      <c r="J8" s="149"/>
      <c r="K8" s="149">
        <v>6</v>
      </c>
      <c r="L8" s="149">
        <v>1</v>
      </c>
      <c r="M8" s="149"/>
      <c r="N8" s="149">
        <v>1</v>
      </c>
      <c r="O8" s="149">
        <v>1</v>
      </c>
      <c r="P8" s="149">
        <v>9</v>
      </c>
      <c r="Q8" s="149"/>
      <c r="R8" s="149">
        <v>9</v>
      </c>
      <c r="S8" s="149"/>
      <c r="T8" s="149">
        <v>9</v>
      </c>
      <c r="U8" s="149"/>
      <c r="V8" s="149"/>
      <c r="W8" s="149"/>
      <c r="X8" s="149">
        <v>9</v>
      </c>
      <c r="Y8" s="149"/>
      <c r="Z8" s="149">
        <v>9</v>
      </c>
      <c r="AA8" s="149"/>
      <c r="AB8" s="149">
        <v>9</v>
      </c>
      <c r="AC8" s="149"/>
      <c r="AD8" s="149">
        <v>9</v>
      </c>
      <c r="AE8" s="149"/>
      <c r="AF8" s="149">
        <v>12</v>
      </c>
      <c r="AG8" s="150"/>
    </row>
    <row r="9" spans="1:33" ht="21.75" thickBot="1" x14ac:dyDescent="0.65">
      <c r="A9" s="207"/>
      <c r="B9" s="151" t="s">
        <v>316</v>
      </c>
      <c r="C9" s="149">
        <v>4</v>
      </c>
      <c r="D9" s="149">
        <v>4</v>
      </c>
      <c r="E9" s="149"/>
      <c r="F9" s="149">
        <v>4</v>
      </c>
      <c r="G9" s="149">
        <v>4</v>
      </c>
      <c r="H9" s="149"/>
      <c r="I9" s="149">
        <v>4</v>
      </c>
      <c r="J9" s="149"/>
      <c r="K9" s="149">
        <v>3</v>
      </c>
      <c r="L9" s="149"/>
      <c r="M9" s="149">
        <v>1</v>
      </c>
      <c r="N9" s="149"/>
      <c r="O9" s="149"/>
      <c r="P9" s="149"/>
      <c r="Q9" s="149">
        <v>4</v>
      </c>
      <c r="R9" s="149">
        <v>3</v>
      </c>
      <c r="S9" s="149"/>
      <c r="T9" s="149">
        <v>2</v>
      </c>
      <c r="U9" s="149">
        <v>2</v>
      </c>
      <c r="V9" s="149">
        <v>1</v>
      </c>
      <c r="W9" s="149"/>
      <c r="X9" s="149"/>
      <c r="Y9" s="149">
        <v>4</v>
      </c>
      <c r="Z9" s="149"/>
      <c r="AA9" s="149">
        <v>4</v>
      </c>
      <c r="AB9" s="149">
        <v>3</v>
      </c>
      <c r="AC9" s="149">
        <v>1</v>
      </c>
      <c r="AD9" s="149">
        <v>4</v>
      </c>
      <c r="AE9" s="149"/>
      <c r="AF9" s="149">
        <v>1</v>
      </c>
      <c r="AG9" s="150">
        <v>3</v>
      </c>
    </row>
    <row r="10" spans="1:33" ht="21.75" thickBot="1" x14ac:dyDescent="0.65">
      <c r="A10" s="207"/>
      <c r="B10" s="148" t="s">
        <v>317</v>
      </c>
      <c r="C10" s="149">
        <v>2</v>
      </c>
      <c r="D10" s="149">
        <v>2</v>
      </c>
      <c r="E10" s="149"/>
      <c r="F10" s="149">
        <v>2</v>
      </c>
      <c r="G10" s="149"/>
      <c r="H10" s="149">
        <v>2</v>
      </c>
      <c r="I10" s="149">
        <v>2</v>
      </c>
      <c r="J10" s="149"/>
      <c r="K10" s="149">
        <v>2</v>
      </c>
      <c r="L10" s="149"/>
      <c r="M10" s="149"/>
      <c r="N10" s="149"/>
      <c r="O10" s="149"/>
      <c r="P10" s="149">
        <v>2</v>
      </c>
      <c r="Q10" s="149"/>
      <c r="R10" s="149">
        <v>2</v>
      </c>
      <c r="S10" s="149"/>
      <c r="T10" s="149">
        <v>2</v>
      </c>
      <c r="U10" s="149"/>
      <c r="V10" s="149"/>
      <c r="W10" s="149"/>
      <c r="X10" s="149"/>
      <c r="Y10" s="149">
        <v>2</v>
      </c>
      <c r="Z10" s="149"/>
      <c r="AA10" s="149">
        <v>2</v>
      </c>
      <c r="AB10" s="149">
        <v>2</v>
      </c>
      <c r="AC10" s="149"/>
      <c r="AD10" s="149">
        <v>2</v>
      </c>
      <c r="AE10" s="149"/>
      <c r="AF10" s="149"/>
      <c r="AG10" s="150"/>
    </row>
    <row r="11" spans="1:33" ht="21.75" thickBot="1" x14ac:dyDescent="0.65">
      <c r="A11" s="208"/>
      <c r="B11" s="152" t="s">
        <v>318</v>
      </c>
      <c r="C11" s="149">
        <v>0</v>
      </c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53"/>
      <c r="AF11" s="153">
        <v>1</v>
      </c>
      <c r="AG11" s="154"/>
    </row>
    <row r="12" spans="1:33" ht="21.75" thickBot="1" x14ac:dyDescent="0.65">
      <c r="A12" s="209" t="s">
        <v>275</v>
      </c>
      <c r="B12" s="155" t="s">
        <v>319</v>
      </c>
      <c r="C12" s="156">
        <v>11</v>
      </c>
      <c r="D12" s="157">
        <v>11</v>
      </c>
      <c r="E12" s="157">
        <v>0</v>
      </c>
      <c r="F12" s="157">
        <v>11</v>
      </c>
      <c r="G12" s="157"/>
      <c r="H12" s="157">
        <v>11</v>
      </c>
      <c r="I12" s="157">
        <v>11</v>
      </c>
      <c r="J12" s="157"/>
      <c r="K12" s="157">
        <v>5</v>
      </c>
      <c r="L12" s="157">
        <v>3</v>
      </c>
      <c r="M12" s="157">
        <v>1</v>
      </c>
      <c r="N12" s="157">
        <v>2</v>
      </c>
      <c r="O12" s="157"/>
      <c r="P12" s="157">
        <v>11</v>
      </c>
      <c r="Q12" s="157"/>
      <c r="R12" s="157">
        <v>11</v>
      </c>
      <c r="S12" s="157">
        <v>0</v>
      </c>
      <c r="T12" s="157">
        <v>1</v>
      </c>
      <c r="U12" s="157">
        <v>10</v>
      </c>
      <c r="V12" s="157">
        <v>1</v>
      </c>
      <c r="W12" s="157">
        <v>0</v>
      </c>
      <c r="X12" s="157"/>
      <c r="Y12" s="157"/>
      <c r="Z12" s="157"/>
      <c r="AA12" s="157"/>
      <c r="AB12" s="157">
        <v>11</v>
      </c>
      <c r="AC12" s="157">
        <v>0</v>
      </c>
      <c r="AD12" s="157">
        <v>11</v>
      </c>
      <c r="AE12" s="157"/>
      <c r="AF12" s="157">
        <v>11</v>
      </c>
      <c r="AG12" s="158"/>
    </row>
    <row r="13" spans="1:33" ht="21.75" thickBot="1" x14ac:dyDescent="0.65">
      <c r="A13" s="210"/>
      <c r="B13" s="155" t="s">
        <v>314</v>
      </c>
      <c r="C13" s="156">
        <v>12</v>
      </c>
      <c r="D13" s="157">
        <v>11</v>
      </c>
      <c r="E13" s="157">
        <v>0</v>
      </c>
      <c r="F13" s="157">
        <v>11</v>
      </c>
      <c r="G13" s="157"/>
      <c r="H13" s="157">
        <v>11</v>
      </c>
      <c r="I13" s="157">
        <v>11</v>
      </c>
      <c r="J13" s="157"/>
      <c r="K13" s="157">
        <v>6</v>
      </c>
      <c r="L13" s="157">
        <v>1</v>
      </c>
      <c r="M13" s="157">
        <v>1</v>
      </c>
      <c r="N13" s="157">
        <v>3</v>
      </c>
      <c r="O13" s="157"/>
      <c r="P13" s="157">
        <v>11</v>
      </c>
      <c r="Q13" s="157"/>
      <c r="R13" s="157">
        <v>11</v>
      </c>
      <c r="S13" s="157"/>
      <c r="T13" s="157">
        <v>4</v>
      </c>
      <c r="U13" s="157">
        <v>7</v>
      </c>
      <c r="V13" s="157">
        <v>1</v>
      </c>
      <c r="W13" s="157">
        <v>0</v>
      </c>
      <c r="X13" s="157"/>
      <c r="Y13" s="157"/>
      <c r="Z13" s="157"/>
      <c r="AA13" s="157"/>
      <c r="AB13" s="157">
        <v>11</v>
      </c>
      <c r="AC13" s="157">
        <v>0</v>
      </c>
      <c r="AD13" s="157">
        <v>11</v>
      </c>
      <c r="AE13" s="157"/>
      <c r="AF13" s="157">
        <v>11</v>
      </c>
      <c r="AG13" s="158"/>
    </row>
    <row r="14" spans="1:33" ht="21.75" thickBot="1" x14ac:dyDescent="0.65">
      <c r="A14" s="211" t="s">
        <v>320</v>
      </c>
      <c r="B14" s="159" t="s">
        <v>321</v>
      </c>
      <c r="C14" s="160">
        <v>5</v>
      </c>
      <c r="D14" s="160">
        <v>1</v>
      </c>
      <c r="E14" s="160"/>
      <c r="F14" s="160">
        <v>1</v>
      </c>
      <c r="G14" s="160">
        <v>1</v>
      </c>
      <c r="H14" s="160"/>
      <c r="I14" s="160">
        <v>1</v>
      </c>
      <c r="J14" s="160"/>
      <c r="K14" s="160"/>
      <c r="L14" s="160">
        <v>1</v>
      </c>
      <c r="M14" s="160"/>
      <c r="N14" s="160"/>
      <c r="O14" s="160"/>
      <c r="P14" s="160">
        <v>1</v>
      </c>
      <c r="Q14" s="160"/>
      <c r="R14" s="160">
        <v>1</v>
      </c>
      <c r="S14" s="160"/>
      <c r="T14" s="160"/>
      <c r="U14" s="160"/>
      <c r="V14" s="160"/>
      <c r="W14" s="160"/>
      <c r="X14" s="160"/>
      <c r="Y14" s="160"/>
      <c r="Z14" s="160"/>
      <c r="AA14" s="160"/>
      <c r="AB14" s="160">
        <v>1</v>
      </c>
      <c r="AC14" s="160"/>
      <c r="AD14" s="160">
        <v>1</v>
      </c>
      <c r="AE14" s="160">
        <v>0</v>
      </c>
      <c r="AF14" s="160">
        <v>0</v>
      </c>
      <c r="AG14" s="161">
        <v>0</v>
      </c>
    </row>
    <row r="15" spans="1:33" ht="21.75" thickBot="1" x14ac:dyDescent="0.65">
      <c r="A15" s="212"/>
      <c r="B15" s="162" t="s">
        <v>322</v>
      </c>
      <c r="C15" s="160">
        <v>20</v>
      </c>
      <c r="D15" s="160">
        <v>3</v>
      </c>
      <c r="E15" s="160"/>
      <c r="F15" s="160">
        <v>3</v>
      </c>
      <c r="G15" s="160">
        <v>1</v>
      </c>
      <c r="H15" s="160">
        <v>2</v>
      </c>
      <c r="I15" s="160">
        <v>2</v>
      </c>
      <c r="J15" s="160">
        <v>1</v>
      </c>
      <c r="K15" s="160">
        <v>1</v>
      </c>
      <c r="L15" s="160">
        <v>2</v>
      </c>
      <c r="M15" s="160"/>
      <c r="N15" s="160"/>
      <c r="O15" s="160"/>
      <c r="P15" s="160">
        <v>1</v>
      </c>
      <c r="Q15" s="160">
        <v>2</v>
      </c>
      <c r="R15" s="160">
        <v>2</v>
      </c>
      <c r="S15" s="160">
        <v>1</v>
      </c>
      <c r="T15" s="160">
        <v>0</v>
      </c>
      <c r="U15" s="160"/>
      <c r="V15" s="160"/>
      <c r="W15" s="160"/>
      <c r="X15" s="160"/>
      <c r="Y15" s="160"/>
      <c r="Z15" s="160"/>
      <c r="AA15" s="160"/>
      <c r="AB15" s="160">
        <v>2</v>
      </c>
      <c r="AC15" s="160">
        <v>1</v>
      </c>
      <c r="AD15" s="160">
        <v>3</v>
      </c>
      <c r="AE15" s="160">
        <v>0</v>
      </c>
      <c r="AF15" s="160">
        <v>0</v>
      </c>
      <c r="AG15" s="161">
        <v>0</v>
      </c>
    </row>
    <row r="16" spans="1:33" ht="21.75" thickBot="1" x14ac:dyDescent="0.65">
      <c r="A16" s="213" t="s">
        <v>284</v>
      </c>
      <c r="B16" s="163" t="s">
        <v>323</v>
      </c>
      <c r="C16" s="164">
        <v>11</v>
      </c>
      <c r="D16" s="164">
        <v>11</v>
      </c>
      <c r="E16" s="164"/>
      <c r="F16" s="164">
        <v>11</v>
      </c>
      <c r="G16" s="164"/>
      <c r="H16" s="164">
        <v>11</v>
      </c>
      <c r="I16" s="164">
        <v>11</v>
      </c>
      <c r="J16" s="164"/>
      <c r="K16" s="164">
        <v>7</v>
      </c>
      <c r="L16" s="164"/>
      <c r="M16" s="164">
        <v>2</v>
      </c>
      <c r="N16" s="164">
        <v>2</v>
      </c>
      <c r="O16" s="164"/>
      <c r="P16" s="164">
        <v>11</v>
      </c>
      <c r="Q16" s="164"/>
      <c r="R16" s="164">
        <v>11</v>
      </c>
      <c r="S16" s="164"/>
      <c r="T16" s="164">
        <v>11</v>
      </c>
      <c r="U16" s="164"/>
      <c r="V16" s="164"/>
      <c r="W16" s="164"/>
      <c r="X16" s="164">
        <v>11</v>
      </c>
      <c r="Y16" s="164"/>
      <c r="Z16" s="164"/>
      <c r="AA16" s="164"/>
      <c r="AB16" s="164">
        <v>11</v>
      </c>
      <c r="AC16" s="164"/>
      <c r="AD16" s="164">
        <v>11</v>
      </c>
      <c r="AE16" s="164"/>
      <c r="AF16" s="164">
        <v>11</v>
      </c>
      <c r="AG16" s="165"/>
    </row>
    <row r="17" spans="1:33" ht="21.75" thickBot="1" x14ac:dyDescent="0.65">
      <c r="A17" s="214"/>
      <c r="B17" s="163" t="s">
        <v>324</v>
      </c>
      <c r="C17" s="164">
        <v>6</v>
      </c>
      <c r="D17" s="164">
        <v>6</v>
      </c>
      <c r="E17" s="164">
        <v>6</v>
      </c>
      <c r="F17" s="164"/>
      <c r="G17" s="164">
        <v>6</v>
      </c>
      <c r="H17" s="164"/>
      <c r="I17" s="164">
        <v>6</v>
      </c>
      <c r="J17" s="164"/>
      <c r="K17" s="164">
        <v>5</v>
      </c>
      <c r="L17" s="164">
        <v>1</v>
      </c>
      <c r="M17" s="164"/>
      <c r="N17" s="164"/>
      <c r="O17" s="164"/>
      <c r="P17" s="164">
        <v>6</v>
      </c>
      <c r="Q17" s="164"/>
      <c r="R17" s="164">
        <v>6</v>
      </c>
      <c r="S17" s="164"/>
      <c r="T17" s="164">
        <v>6</v>
      </c>
      <c r="U17" s="164"/>
      <c r="V17" s="164">
        <v>6</v>
      </c>
      <c r="W17" s="164"/>
      <c r="X17" s="164">
        <v>6</v>
      </c>
      <c r="Y17" s="164"/>
      <c r="Z17" s="164"/>
      <c r="AA17" s="164">
        <v>6</v>
      </c>
      <c r="AB17" s="164">
        <v>6</v>
      </c>
      <c r="AC17" s="164"/>
      <c r="AD17" s="164">
        <v>6</v>
      </c>
      <c r="AE17" s="164"/>
      <c r="AF17" s="164">
        <v>6</v>
      </c>
      <c r="AG17" s="165"/>
    </row>
    <row r="18" spans="1:33" ht="21.75" thickBot="1" x14ac:dyDescent="0.65">
      <c r="A18" s="214"/>
      <c r="B18" s="166" t="s">
        <v>325</v>
      </c>
      <c r="C18" s="164">
        <v>1</v>
      </c>
      <c r="D18" s="164">
        <v>0</v>
      </c>
      <c r="E18" s="164"/>
      <c r="F18" s="164">
        <v>0</v>
      </c>
      <c r="G18" s="164">
        <v>0</v>
      </c>
      <c r="H18" s="164"/>
      <c r="I18" s="164"/>
      <c r="J18" s="164">
        <v>0</v>
      </c>
      <c r="K18" s="167"/>
      <c r="L18" s="164"/>
      <c r="M18" s="164">
        <v>1</v>
      </c>
      <c r="N18" s="164">
        <v>1</v>
      </c>
      <c r="O18" s="164">
        <v>0</v>
      </c>
      <c r="P18" s="164">
        <v>0</v>
      </c>
      <c r="Q18" s="164"/>
      <c r="R18" s="164">
        <v>1</v>
      </c>
      <c r="S18" s="164"/>
      <c r="T18" s="164"/>
      <c r="U18" s="164">
        <v>0</v>
      </c>
      <c r="V18" s="164"/>
      <c r="W18" s="164"/>
      <c r="X18" s="164">
        <v>1</v>
      </c>
      <c r="Y18" s="164"/>
      <c r="Z18" s="164"/>
      <c r="AA18" s="164"/>
      <c r="AB18" s="164">
        <v>1</v>
      </c>
      <c r="AC18" s="164"/>
      <c r="AD18" s="164">
        <v>1</v>
      </c>
      <c r="AE18" s="164"/>
      <c r="AF18" s="164">
        <v>1</v>
      </c>
      <c r="AG18" s="165"/>
    </row>
    <row r="19" spans="1:33" ht="21.75" thickBot="1" x14ac:dyDescent="0.65">
      <c r="A19" s="214"/>
      <c r="B19" s="166" t="s">
        <v>102</v>
      </c>
      <c r="C19" s="164">
        <v>21</v>
      </c>
      <c r="D19" s="164">
        <v>21</v>
      </c>
      <c r="E19" s="164"/>
      <c r="F19" s="164">
        <v>21</v>
      </c>
      <c r="G19" s="164"/>
      <c r="H19" s="164">
        <v>21</v>
      </c>
      <c r="I19" s="164"/>
      <c r="J19" s="164">
        <v>21</v>
      </c>
      <c r="K19" s="167">
        <v>5</v>
      </c>
      <c r="L19" s="164">
        <v>10</v>
      </c>
      <c r="M19" s="164">
        <v>2</v>
      </c>
      <c r="N19" s="164">
        <v>4</v>
      </c>
      <c r="O19" s="164">
        <v>0</v>
      </c>
      <c r="P19" s="164">
        <v>21</v>
      </c>
      <c r="Q19" s="164"/>
      <c r="R19" s="164">
        <v>21</v>
      </c>
      <c r="S19" s="164"/>
      <c r="T19" s="164"/>
      <c r="U19" s="164">
        <v>0</v>
      </c>
      <c r="V19" s="164"/>
      <c r="W19" s="164"/>
      <c r="X19" s="164"/>
      <c r="Y19" s="164"/>
      <c r="Z19" s="164"/>
      <c r="AA19" s="164"/>
      <c r="AB19" s="164">
        <v>21</v>
      </c>
      <c r="AC19" s="164"/>
      <c r="AD19" s="164">
        <v>21</v>
      </c>
      <c r="AE19" s="164"/>
      <c r="AF19" s="164">
        <v>21</v>
      </c>
      <c r="AG19" s="165"/>
    </row>
    <row r="20" spans="1:33" ht="21.75" thickBot="1" x14ac:dyDescent="0.65">
      <c r="A20" s="214"/>
      <c r="B20" s="163" t="s">
        <v>326</v>
      </c>
      <c r="C20" s="164">
        <v>25</v>
      </c>
      <c r="D20" s="164">
        <v>16</v>
      </c>
      <c r="E20" s="164"/>
      <c r="F20" s="164">
        <v>16</v>
      </c>
      <c r="G20" s="164"/>
      <c r="H20" s="164">
        <v>16</v>
      </c>
      <c r="I20" s="164"/>
      <c r="J20" s="164">
        <v>16</v>
      </c>
      <c r="K20" s="167"/>
      <c r="L20" s="164"/>
      <c r="M20" s="164"/>
      <c r="N20" s="164"/>
      <c r="O20" s="164">
        <v>0</v>
      </c>
      <c r="P20" s="164">
        <v>16</v>
      </c>
      <c r="Q20" s="164"/>
      <c r="R20" s="164">
        <v>16</v>
      </c>
      <c r="S20" s="164"/>
      <c r="T20" s="164"/>
      <c r="U20" s="164">
        <v>0</v>
      </c>
      <c r="V20" s="164"/>
      <c r="W20" s="164"/>
      <c r="X20" s="164"/>
      <c r="Y20" s="164"/>
      <c r="Z20" s="164"/>
      <c r="AA20" s="164"/>
      <c r="AB20" s="164">
        <v>16</v>
      </c>
      <c r="AC20" s="164"/>
      <c r="AD20" s="164">
        <v>16</v>
      </c>
      <c r="AE20" s="164"/>
      <c r="AF20" s="164">
        <v>16</v>
      </c>
      <c r="AG20" s="165"/>
    </row>
    <row r="21" spans="1:33" ht="21.75" thickBot="1" x14ac:dyDescent="0.65">
      <c r="A21" s="214"/>
      <c r="B21" s="166" t="s">
        <v>327</v>
      </c>
      <c r="C21" s="164">
        <v>2</v>
      </c>
      <c r="D21" s="164">
        <v>0</v>
      </c>
      <c r="E21" s="164"/>
      <c r="F21" s="164">
        <v>0</v>
      </c>
      <c r="G21" s="164"/>
      <c r="H21" s="164">
        <v>0</v>
      </c>
      <c r="I21" s="164"/>
      <c r="J21" s="164">
        <v>0</v>
      </c>
      <c r="K21" s="167">
        <v>2</v>
      </c>
      <c r="L21" s="164"/>
      <c r="M21" s="164"/>
      <c r="N21" s="164"/>
      <c r="O21" s="164">
        <v>0</v>
      </c>
      <c r="P21" s="164">
        <v>0</v>
      </c>
      <c r="Q21" s="164"/>
      <c r="R21" s="164">
        <v>0</v>
      </c>
      <c r="S21" s="164"/>
      <c r="T21" s="164"/>
      <c r="U21" s="164">
        <v>0</v>
      </c>
      <c r="V21" s="164"/>
      <c r="W21" s="164"/>
      <c r="X21" s="164"/>
      <c r="Y21" s="164"/>
      <c r="Z21" s="164"/>
      <c r="AA21" s="164"/>
      <c r="AB21" s="164">
        <v>0</v>
      </c>
      <c r="AC21" s="164"/>
      <c r="AD21" s="164">
        <v>0</v>
      </c>
      <c r="AE21" s="164"/>
      <c r="AF21" s="164">
        <v>0</v>
      </c>
      <c r="AG21" s="165"/>
    </row>
    <row r="22" spans="1:33" ht="21.75" thickBot="1" x14ac:dyDescent="0.65">
      <c r="A22" s="214"/>
      <c r="B22" s="166" t="s">
        <v>328</v>
      </c>
      <c r="C22" s="164">
        <v>0</v>
      </c>
      <c r="D22" s="164">
        <v>0</v>
      </c>
      <c r="E22" s="164"/>
      <c r="F22" s="164">
        <v>0</v>
      </c>
      <c r="G22" s="164"/>
      <c r="H22" s="164">
        <v>0</v>
      </c>
      <c r="I22" s="164"/>
      <c r="J22" s="164">
        <v>0</v>
      </c>
      <c r="K22" s="167"/>
      <c r="L22" s="164"/>
      <c r="M22" s="164"/>
      <c r="N22" s="164"/>
      <c r="O22" s="164">
        <v>0</v>
      </c>
      <c r="P22" s="164">
        <v>0</v>
      </c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>
        <v>0</v>
      </c>
      <c r="AG22" s="165"/>
    </row>
    <row r="23" spans="1:33" ht="21.75" thickBot="1" x14ac:dyDescent="0.65">
      <c r="A23" s="214"/>
      <c r="B23" s="163" t="s">
        <v>329</v>
      </c>
      <c r="C23" s="164">
        <v>0</v>
      </c>
      <c r="D23" s="164">
        <v>0</v>
      </c>
      <c r="E23" s="164"/>
      <c r="F23" s="164">
        <v>0</v>
      </c>
      <c r="G23" s="164"/>
      <c r="H23" s="164">
        <v>0</v>
      </c>
      <c r="I23" s="164"/>
      <c r="J23" s="164">
        <v>0</v>
      </c>
      <c r="K23" s="167"/>
      <c r="L23" s="164"/>
      <c r="M23" s="164"/>
      <c r="N23" s="164"/>
      <c r="O23" s="164">
        <v>0</v>
      </c>
      <c r="P23" s="164">
        <v>0</v>
      </c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5"/>
    </row>
    <row r="24" spans="1:33" ht="21.75" thickBot="1" x14ac:dyDescent="0.65">
      <c r="A24" s="214"/>
      <c r="B24" s="163" t="s">
        <v>330</v>
      </c>
      <c r="C24" s="164">
        <v>2</v>
      </c>
      <c r="D24" s="164">
        <v>2</v>
      </c>
      <c r="E24" s="164"/>
      <c r="F24" s="164">
        <v>2</v>
      </c>
      <c r="G24" s="164"/>
      <c r="H24" s="164">
        <v>2</v>
      </c>
      <c r="I24" s="164"/>
      <c r="J24" s="164">
        <v>2</v>
      </c>
      <c r="K24" s="167">
        <v>2</v>
      </c>
      <c r="L24" s="164"/>
      <c r="M24" s="164"/>
      <c r="N24" s="164"/>
      <c r="O24" s="164">
        <v>0</v>
      </c>
      <c r="P24" s="164">
        <v>2</v>
      </c>
      <c r="Q24" s="164"/>
      <c r="R24" s="164">
        <v>2</v>
      </c>
      <c r="S24" s="164"/>
      <c r="T24" s="164"/>
      <c r="U24" s="164">
        <v>0</v>
      </c>
      <c r="V24" s="164"/>
      <c r="W24" s="164"/>
      <c r="X24" s="164"/>
      <c r="Y24" s="164"/>
      <c r="Z24" s="164"/>
      <c r="AA24" s="164"/>
      <c r="AB24" s="164">
        <v>2</v>
      </c>
      <c r="AC24" s="164"/>
      <c r="AD24" s="164">
        <v>2</v>
      </c>
      <c r="AE24" s="164"/>
      <c r="AF24" s="164">
        <v>2</v>
      </c>
      <c r="AG24" s="165"/>
    </row>
    <row r="25" spans="1:33" ht="21.75" thickBot="1" x14ac:dyDescent="0.65">
      <c r="A25" s="214"/>
      <c r="B25" s="166" t="s">
        <v>331</v>
      </c>
      <c r="C25" s="164">
        <v>1</v>
      </c>
      <c r="D25" s="164">
        <v>1</v>
      </c>
      <c r="E25" s="164"/>
      <c r="F25" s="164">
        <v>1</v>
      </c>
      <c r="G25" s="164"/>
      <c r="H25" s="164">
        <v>1</v>
      </c>
      <c r="I25" s="164"/>
      <c r="J25" s="164">
        <v>1</v>
      </c>
      <c r="K25" s="167"/>
      <c r="L25" s="164"/>
      <c r="M25" s="164"/>
      <c r="N25" s="164">
        <v>1</v>
      </c>
      <c r="O25" s="164">
        <v>0</v>
      </c>
      <c r="P25" s="164">
        <v>1</v>
      </c>
      <c r="Q25" s="164"/>
      <c r="R25" s="164">
        <v>1</v>
      </c>
      <c r="S25" s="164"/>
      <c r="T25" s="164"/>
      <c r="U25" s="164">
        <v>0</v>
      </c>
      <c r="V25" s="164"/>
      <c r="W25" s="164"/>
      <c r="X25" s="164"/>
      <c r="Y25" s="164"/>
      <c r="Z25" s="164"/>
      <c r="AA25" s="164"/>
      <c r="AB25" s="164">
        <v>1</v>
      </c>
      <c r="AC25" s="164"/>
      <c r="AD25" s="164">
        <v>1</v>
      </c>
      <c r="AE25" s="164"/>
      <c r="AF25" s="164">
        <v>1</v>
      </c>
      <c r="AG25" s="165"/>
    </row>
    <row r="26" spans="1:33" ht="21.75" thickBot="1" x14ac:dyDescent="0.65">
      <c r="A26" s="214"/>
      <c r="B26" s="166" t="s">
        <v>332</v>
      </c>
      <c r="C26" s="164">
        <v>0</v>
      </c>
      <c r="D26" s="164">
        <v>0</v>
      </c>
      <c r="E26" s="164"/>
      <c r="F26" s="164">
        <v>0</v>
      </c>
      <c r="G26" s="164"/>
      <c r="H26" s="164">
        <v>0</v>
      </c>
      <c r="I26" s="164"/>
      <c r="J26" s="164">
        <v>0</v>
      </c>
      <c r="K26" s="167"/>
      <c r="L26" s="164"/>
      <c r="M26" s="164"/>
      <c r="N26" s="164"/>
      <c r="O26" s="164">
        <v>0</v>
      </c>
      <c r="P26" s="164">
        <v>0</v>
      </c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5"/>
    </row>
    <row r="27" spans="1:33" ht="21.75" thickBot="1" x14ac:dyDescent="0.65">
      <c r="A27" s="214"/>
      <c r="B27" s="163" t="s">
        <v>333</v>
      </c>
      <c r="C27" s="164">
        <v>0</v>
      </c>
      <c r="D27" s="164">
        <v>0</v>
      </c>
      <c r="E27" s="164"/>
      <c r="F27" s="164">
        <v>0</v>
      </c>
      <c r="G27" s="164"/>
      <c r="H27" s="164">
        <v>0</v>
      </c>
      <c r="I27" s="164"/>
      <c r="J27" s="164">
        <v>0</v>
      </c>
      <c r="K27" s="167"/>
      <c r="L27" s="164"/>
      <c r="M27" s="164"/>
      <c r="N27" s="164"/>
      <c r="O27" s="164">
        <v>0</v>
      </c>
      <c r="P27" s="164">
        <v>0</v>
      </c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5"/>
    </row>
    <row r="28" spans="1:33" ht="21.75" thickBot="1" x14ac:dyDescent="0.65">
      <c r="A28" s="214"/>
      <c r="B28" s="163" t="s">
        <v>334</v>
      </c>
      <c r="C28" s="164">
        <v>0</v>
      </c>
      <c r="D28" s="164">
        <v>0</v>
      </c>
      <c r="E28" s="164"/>
      <c r="F28" s="164">
        <v>0</v>
      </c>
      <c r="G28" s="164"/>
      <c r="H28" s="164">
        <v>0</v>
      </c>
      <c r="I28" s="164"/>
      <c r="J28" s="164">
        <v>0</v>
      </c>
      <c r="K28" s="167"/>
      <c r="L28" s="164"/>
      <c r="M28" s="164"/>
      <c r="N28" s="164"/>
      <c r="O28" s="164">
        <v>0</v>
      </c>
      <c r="P28" s="164">
        <v>0</v>
      </c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5"/>
    </row>
    <row r="29" spans="1:33" ht="21.75" thickBot="1" x14ac:dyDescent="0.65">
      <c r="A29" s="214"/>
      <c r="B29" s="163" t="s">
        <v>335</v>
      </c>
      <c r="C29" s="164">
        <v>0</v>
      </c>
      <c r="D29" s="164">
        <v>0</v>
      </c>
      <c r="E29" s="164"/>
      <c r="F29" s="164">
        <v>0</v>
      </c>
      <c r="G29" s="164"/>
      <c r="H29" s="164">
        <v>0</v>
      </c>
      <c r="I29" s="164"/>
      <c r="J29" s="164">
        <v>0</v>
      </c>
      <c r="K29" s="164"/>
      <c r="L29" s="164"/>
      <c r="M29" s="164"/>
      <c r="N29" s="164"/>
      <c r="O29" s="168">
        <v>0</v>
      </c>
      <c r="P29" s="164">
        <v>0</v>
      </c>
      <c r="Q29" s="168"/>
      <c r="R29" s="164"/>
      <c r="S29" s="169"/>
      <c r="T29" s="168"/>
      <c r="U29" s="164"/>
      <c r="V29" s="168"/>
      <c r="W29" s="168"/>
      <c r="X29" s="168"/>
      <c r="Y29" s="168"/>
      <c r="Z29" s="168"/>
      <c r="AA29" s="168"/>
      <c r="AB29" s="168"/>
      <c r="AC29" s="168"/>
      <c r="AD29" s="164"/>
      <c r="AE29" s="168"/>
      <c r="AF29" s="164"/>
      <c r="AG29" s="170"/>
    </row>
    <row r="30" spans="1:33" ht="21.75" thickBot="1" x14ac:dyDescent="0.65">
      <c r="A30" s="214"/>
      <c r="B30" s="163" t="s">
        <v>336</v>
      </c>
      <c r="C30" s="164">
        <v>1</v>
      </c>
      <c r="D30" s="164">
        <v>1</v>
      </c>
      <c r="E30" s="171"/>
      <c r="F30" s="164">
        <v>1</v>
      </c>
      <c r="G30" s="171"/>
      <c r="H30" s="164">
        <v>1</v>
      </c>
      <c r="I30" s="171"/>
      <c r="J30" s="164">
        <v>1</v>
      </c>
      <c r="K30" s="171"/>
      <c r="L30" s="171">
        <v>1</v>
      </c>
      <c r="M30" s="171"/>
      <c r="N30" s="171"/>
      <c r="O30" s="171">
        <v>0</v>
      </c>
      <c r="P30" s="164">
        <v>1</v>
      </c>
      <c r="Q30" s="171"/>
      <c r="R30" s="164">
        <v>1</v>
      </c>
      <c r="S30" s="171"/>
      <c r="T30" s="171"/>
      <c r="U30" s="164">
        <v>0</v>
      </c>
      <c r="V30" s="171"/>
      <c r="W30" s="171"/>
      <c r="X30" s="171"/>
      <c r="Y30" s="171"/>
      <c r="Z30" s="171"/>
      <c r="AA30" s="171"/>
      <c r="AB30" s="164">
        <v>1</v>
      </c>
      <c r="AC30" s="171"/>
      <c r="AD30" s="164">
        <v>1</v>
      </c>
      <c r="AE30" s="171"/>
      <c r="AF30" s="164">
        <v>1</v>
      </c>
      <c r="AG30" s="171"/>
    </row>
    <row r="31" spans="1:33" ht="21.75" thickBot="1" x14ac:dyDescent="0.65">
      <c r="A31" s="214"/>
      <c r="B31" s="163" t="s">
        <v>337</v>
      </c>
      <c r="C31" s="164">
        <v>0</v>
      </c>
      <c r="D31" s="164">
        <v>0</v>
      </c>
      <c r="E31" s="171"/>
      <c r="F31" s="164">
        <v>0</v>
      </c>
      <c r="G31" s="171"/>
      <c r="H31" s="164">
        <v>0</v>
      </c>
      <c r="I31" s="171"/>
      <c r="J31" s="164">
        <v>0</v>
      </c>
      <c r="K31" s="171"/>
      <c r="L31" s="171"/>
      <c r="M31" s="171">
        <v>1</v>
      </c>
      <c r="N31" s="171">
        <v>1</v>
      </c>
      <c r="O31" s="171">
        <v>0</v>
      </c>
      <c r="P31" s="164">
        <v>0</v>
      </c>
      <c r="Q31" s="171"/>
      <c r="R31" s="164"/>
      <c r="S31" s="171"/>
      <c r="T31" s="171"/>
      <c r="U31" s="164">
        <v>0</v>
      </c>
      <c r="V31" s="171"/>
      <c r="W31" s="171"/>
      <c r="X31" s="171"/>
      <c r="Y31" s="171"/>
      <c r="Z31" s="171"/>
      <c r="AA31" s="171"/>
      <c r="AB31" s="164"/>
      <c r="AC31" s="171"/>
      <c r="AD31" s="164"/>
      <c r="AE31" s="171"/>
      <c r="AF31" s="164"/>
      <c r="AG31" s="171"/>
    </row>
    <row r="32" spans="1:33" ht="21.75" thickBot="1" x14ac:dyDescent="0.65">
      <c r="A32" s="215"/>
      <c r="B32" s="163" t="s">
        <v>338</v>
      </c>
      <c r="C32" s="164">
        <v>0</v>
      </c>
      <c r="D32" s="164">
        <v>0</v>
      </c>
      <c r="E32" s="171"/>
      <c r="F32" s="164">
        <v>0</v>
      </c>
      <c r="G32" s="171"/>
      <c r="H32" s="164">
        <v>0</v>
      </c>
      <c r="I32" s="171"/>
      <c r="J32" s="164">
        <v>0</v>
      </c>
      <c r="K32" s="171"/>
      <c r="L32" s="171"/>
      <c r="M32" s="171">
        <v>1</v>
      </c>
      <c r="N32" s="171">
        <v>1</v>
      </c>
      <c r="O32" s="171">
        <v>0</v>
      </c>
      <c r="P32" s="164">
        <v>0</v>
      </c>
      <c r="Q32" s="171"/>
      <c r="R32" s="164"/>
      <c r="S32" s="171"/>
      <c r="T32" s="171"/>
      <c r="U32" s="164"/>
      <c r="V32" s="171"/>
      <c r="W32" s="171"/>
      <c r="X32" s="171"/>
      <c r="Y32" s="171"/>
      <c r="Z32" s="171"/>
      <c r="AA32" s="171"/>
      <c r="AB32" s="164"/>
      <c r="AC32" s="171"/>
      <c r="AD32" s="164"/>
      <c r="AE32" s="171"/>
      <c r="AF32" s="164"/>
      <c r="AG32" s="171"/>
    </row>
    <row r="33" spans="1:33" ht="21.75" thickBot="1" x14ac:dyDescent="0.65">
      <c r="A33" s="172" t="s">
        <v>300</v>
      </c>
      <c r="B33" s="173" t="s">
        <v>339</v>
      </c>
      <c r="C33" s="174">
        <v>22</v>
      </c>
      <c r="D33" s="174">
        <v>22</v>
      </c>
      <c r="E33" s="175"/>
      <c r="F33" s="174">
        <v>22</v>
      </c>
      <c r="G33" s="175"/>
      <c r="H33" s="174">
        <v>22</v>
      </c>
      <c r="I33" s="175">
        <v>22</v>
      </c>
      <c r="J33" s="174"/>
      <c r="K33" s="175">
        <v>16</v>
      </c>
      <c r="L33" s="175">
        <v>6</v>
      </c>
      <c r="M33" s="175"/>
      <c r="N33" s="175"/>
      <c r="O33" s="175"/>
      <c r="P33" s="174"/>
      <c r="Q33" s="175">
        <v>22</v>
      </c>
      <c r="R33" s="174">
        <v>22</v>
      </c>
      <c r="S33" s="175"/>
      <c r="T33" s="175">
        <v>8</v>
      </c>
      <c r="U33" s="174">
        <v>14</v>
      </c>
      <c r="V33" s="175"/>
      <c r="W33" s="175"/>
      <c r="X33" s="175"/>
      <c r="Y33" s="175"/>
      <c r="Z33" s="175"/>
      <c r="AA33" s="175"/>
      <c r="AB33" s="174"/>
      <c r="AC33" s="175"/>
      <c r="AD33" s="174">
        <v>22</v>
      </c>
      <c r="AE33" s="175"/>
      <c r="AF33" s="174"/>
      <c r="AG33" s="175"/>
    </row>
    <row r="34" spans="1:33" ht="21.75" thickBot="1" x14ac:dyDescent="0.65">
      <c r="A34" s="216" t="s">
        <v>306</v>
      </c>
      <c r="B34" s="176" t="s">
        <v>340</v>
      </c>
      <c r="C34" s="177">
        <v>1</v>
      </c>
      <c r="D34" s="177">
        <v>0</v>
      </c>
      <c r="E34" s="178"/>
      <c r="F34" s="177">
        <v>0</v>
      </c>
      <c r="G34" s="178"/>
      <c r="H34" s="177">
        <v>0</v>
      </c>
      <c r="I34" s="178"/>
      <c r="J34" s="177"/>
      <c r="K34" s="178"/>
      <c r="L34" s="178"/>
      <c r="M34" s="178"/>
      <c r="N34" s="178"/>
      <c r="O34" s="178"/>
      <c r="P34" s="177">
        <v>0</v>
      </c>
      <c r="Q34" s="178"/>
      <c r="R34" s="177"/>
      <c r="S34" s="178"/>
      <c r="T34" s="178"/>
      <c r="U34" s="177"/>
      <c r="V34" s="178"/>
      <c r="W34" s="179"/>
      <c r="X34" s="179"/>
      <c r="Y34" s="179"/>
      <c r="Z34" s="179"/>
      <c r="AA34" s="179"/>
      <c r="AB34" s="180"/>
      <c r="AC34" s="179"/>
      <c r="AD34" s="180"/>
      <c r="AE34" s="179"/>
      <c r="AF34" s="180"/>
      <c r="AG34" s="179"/>
    </row>
    <row r="35" spans="1:33" ht="21" x14ac:dyDescent="0.6">
      <c r="A35" s="217"/>
      <c r="B35" s="181" t="s">
        <v>61</v>
      </c>
      <c r="C35" s="181">
        <v>69</v>
      </c>
      <c r="D35" s="181">
        <v>5</v>
      </c>
      <c r="E35" s="181"/>
      <c r="F35" s="181">
        <v>5</v>
      </c>
      <c r="G35" s="181"/>
      <c r="H35" s="181">
        <v>5</v>
      </c>
      <c r="I35" s="181"/>
      <c r="J35" s="181">
        <v>5</v>
      </c>
      <c r="K35" s="181">
        <v>2</v>
      </c>
      <c r="L35" s="181">
        <v>3</v>
      </c>
      <c r="M35" s="181"/>
      <c r="N35" s="181"/>
      <c r="O35" s="181"/>
      <c r="P35" s="181">
        <v>0</v>
      </c>
      <c r="Q35" s="181"/>
      <c r="R35" s="181">
        <v>1</v>
      </c>
      <c r="S35" s="181"/>
      <c r="T35" s="181">
        <v>1</v>
      </c>
      <c r="U35" s="181"/>
      <c r="V35" s="181">
        <v>1</v>
      </c>
      <c r="W35" s="181"/>
      <c r="X35" s="181"/>
      <c r="Y35" s="181"/>
      <c r="Z35" s="181"/>
      <c r="AA35" s="181"/>
      <c r="AB35" s="181">
        <v>1</v>
      </c>
      <c r="AC35" s="181"/>
      <c r="AD35" s="181">
        <v>1</v>
      </c>
      <c r="AE35" s="181"/>
      <c r="AF35" s="182"/>
      <c r="AG35" s="181">
        <v>1</v>
      </c>
    </row>
    <row r="36" spans="1:33" ht="18" x14ac:dyDescent="0.2">
      <c r="A36" s="217"/>
      <c r="B36" s="181" t="s">
        <v>62</v>
      </c>
      <c r="C36" s="181">
        <v>30</v>
      </c>
      <c r="D36" s="181">
        <v>20</v>
      </c>
      <c r="E36" s="181"/>
      <c r="F36" s="181">
        <v>20</v>
      </c>
      <c r="G36" s="181"/>
      <c r="H36" s="181">
        <v>20</v>
      </c>
      <c r="I36" s="181"/>
      <c r="J36" s="181">
        <v>20</v>
      </c>
      <c r="K36" s="181">
        <v>6</v>
      </c>
      <c r="L36" s="181">
        <v>14</v>
      </c>
      <c r="M36" s="181"/>
      <c r="N36" s="181"/>
      <c r="O36" s="181"/>
      <c r="P36" s="181">
        <v>1</v>
      </c>
      <c r="Q36" s="181"/>
      <c r="R36" s="181">
        <v>1</v>
      </c>
      <c r="S36" s="181"/>
      <c r="T36" s="181">
        <v>1</v>
      </c>
      <c r="U36" s="181"/>
      <c r="V36" s="181">
        <v>1</v>
      </c>
      <c r="W36" s="181"/>
      <c r="X36" s="181"/>
      <c r="Y36" s="181"/>
      <c r="Z36" s="181"/>
      <c r="AA36" s="181"/>
      <c r="AB36" s="181">
        <v>1</v>
      </c>
      <c r="AC36" s="181"/>
      <c r="AD36" s="181">
        <v>1</v>
      </c>
      <c r="AE36" s="181"/>
      <c r="AF36" s="181">
        <v>1</v>
      </c>
      <c r="AG36" s="181"/>
    </row>
    <row r="37" spans="1:33" ht="21.75" thickBot="1" x14ac:dyDescent="0.65">
      <c r="A37" s="218"/>
      <c r="B37" s="181" t="s">
        <v>63</v>
      </c>
      <c r="C37" s="181">
        <v>15</v>
      </c>
      <c r="D37" s="181">
        <v>5</v>
      </c>
      <c r="E37" s="181"/>
      <c r="F37" s="181">
        <v>5</v>
      </c>
      <c r="G37" s="181"/>
      <c r="H37" s="181">
        <v>5</v>
      </c>
      <c r="I37" s="181">
        <v>5</v>
      </c>
      <c r="J37" s="181"/>
      <c r="K37" s="181">
        <v>1</v>
      </c>
      <c r="L37" s="181">
        <v>4</v>
      </c>
      <c r="M37" s="181"/>
      <c r="N37" s="181"/>
      <c r="O37" s="181"/>
      <c r="P37" s="181">
        <v>1</v>
      </c>
      <c r="Q37" s="181"/>
      <c r="R37" s="181">
        <v>1</v>
      </c>
      <c r="S37" s="181"/>
      <c r="T37" s="181">
        <v>1</v>
      </c>
      <c r="U37" s="181"/>
      <c r="V37" s="181">
        <v>1</v>
      </c>
      <c r="W37" s="181"/>
      <c r="X37" s="181">
        <v>1</v>
      </c>
      <c r="Y37" s="181"/>
      <c r="Z37" s="181"/>
      <c r="AA37" s="181"/>
      <c r="AB37" s="181">
        <v>1</v>
      </c>
      <c r="AC37" s="181"/>
      <c r="AD37" s="181">
        <v>1</v>
      </c>
      <c r="AE37" s="181"/>
      <c r="AF37" s="182">
        <v>1</v>
      </c>
      <c r="AG37" s="181"/>
    </row>
    <row r="38" spans="1:33" ht="21.75" thickBot="1" x14ac:dyDescent="0.65">
      <c r="A38" s="2"/>
      <c r="B38" s="23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</row>
    <row r="39" spans="1:33" ht="21.75" thickTop="1" x14ac:dyDescent="0.2">
      <c r="A39" s="183"/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5"/>
      <c r="W39" s="185"/>
      <c r="X39" s="185"/>
      <c r="Y39" s="185"/>
      <c r="Z39" s="185"/>
      <c r="AA39" s="185"/>
      <c r="AB39" s="185"/>
      <c r="AC39" s="185"/>
      <c r="AD39" s="185"/>
      <c r="AE39" s="185"/>
      <c r="AF39" s="185"/>
      <c r="AG39" s="185"/>
    </row>
    <row r="40" spans="1:33" ht="21" x14ac:dyDescent="0.2">
      <c r="A40" s="186" t="s">
        <v>341</v>
      </c>
      <c r="B40" s="187" t="s">
        <v>314</v>
      </c>
      <c r="C40" s="188">
        <f>C7+C13+C19+C36</f>
        <v>69</v>
      </c>
      <c r="D40" s="188">
        <f t="shared" ref="D40:AG40" si="0">D7+D13+D19+D36</f>
        <v>58</v>
      </c>
      <c r="E40" s="188">
        <f t="shared" si="0"/>
        <v>0</v>
      </c>
      <c r="F40" s="188">
        <f t="shared" si="0"/>
        <v>58</v>
      </c>
      <c r="G40" s="188">
        <f t="shared" si="0"/>
        <v>5</v>
      </c>
      <c r="H40" s="188">
        <f t="shared" si="0"/>
        <v>53</v>
      </c>
      <c r="I40" s="188">
        <f t="shared" si="0"/>
        <v>16</v>
      </c>
      <c r="J40" s="188">
        <f t="shared" si="0"/>
        <v>42</v>
      </c>
      <c r="K40" s="188">
        <f t="shared" si="0"/>
        <v>18</v>
      </c>
      <c r="L40" s="188">
        <f t="shared" si="0"/>
        <v>25</v>
      </c>
      <c r="M40" s="188">
        <f t="shared" si="0"/>
        <v>7</v>
      </c>
      <c r="N40" s="188">
        <f t="shared" si="0"/>
        <v>8</v>
      </c>
      <c r="O40" s="188">
        <f t="shared" si="0"/>
        <v>0</v>
      </c>
      <c r="P40" s="188">
        <f t="shared" si="0"/>
        <v>39</v>
      </c>
      <c r="Q40" s="188">
        <f t="shared" si="0"/>
        <v>0</v>
      </c>
      <c r="R40" s="188">
        <f t="shared" si="0"/>
        <v>39</v>
      </c>
      <c r="S40" s="188">
        <f t="shared" si="0"/>
        <v>0</v>
      </c>
      <c r="T40" s="188">
        <f t="shared" si="0"/>
        <v>6</v>
      </c>
      <c r="U40" s="188">
        <f t="shared" si="0"/>
        <v>12</v>
      </c>
      <c r="V40" s="188">
        <f t="shared" si="0"/>
        <v>2</v>
      </c>
      <c r="W40" s="188">
        <f t="shared" si="0"/>
        <v>0</v>
      </c>
      <c r="X40" s="188">
        <f t="shared" si="0"/>
        <v>0</v>
      </c>
      <c r="Y40" s="188">
        <f t="shared" si="0"/>
        <v>4</v>
      </c>
      <c r="Z40" s="188">
        <f t="shared" si="0"/>
        <v>0</v>
      </c>
      <c r="AA40" s="188">
        <f t="shared" si="0"/>
        <v>2</v>
      </c>
      <c r="AB40" s="188">
        <f t="shared" si="0"/>
        <v>38</v>
      </c>
      <c r="AC40" s="188">
        <f t="shared" si="0"/>
        <v>1</v>
      </c>
      <c r="AD40" s="188">
        <f t="shared" si="0"/>
        <v>39</v>
      </c>
      <c r="AE40" s="188">
        <f t="shared" si="0"/>
        <v>0</v>
      </c>
      <c r="AF40" s="188">
        <f t="shared" si="0"/>
        <v>52</v>
      </c>
      <c r="AG40" s="188">
        <f t="shared" si="0"/>
        <v>1</v>
      </c>
    </row>
    <row r="41" spans="1:33" ht="21" x14ac:dyDescent="0.2">
      <c r="A41" s="189"/>
      <c r="B41" s="187" t="s">
        <v>315</v>
      </c>
      <c r="C41" s="188">
        <f>C8+C12+C16+C17+C18+C37</f>
        <v>53</v>
      </c>
      <c r="D41" s="188">
        <f t="shared" ref="D41:AG41" si="1">D8+D12+D16+D17+D18+D37</f>
        <v>42</v>
      </c>
      <c r="E41" s="188">
        <f t="shared" si="1"/>
        <v>6</v>
      </c>
      <c r="F41" s="188">
        <f t="shared" si="1"/>
        <v>36</v>
      </c>
      <c r="G41" s="188">
        <f t="shared" si="1"/>
        <v>15</v>
      </c>
      <c r="H41" s="188">
        <f t="shared" si="1"/>
        <v>27</v>
      </c>
      <c r="I41" s="188">
        <f t="shared" si="1"/>
        <v>42</v>
      </c>
      <c r="J41" s="188">
        <f t="shared" si="1"/>
        <v>0</v>
      </c>
      <c r="K41" s="188">
        <f t="shared" si="1"/>
        <v>24</v>
      </c>
      <c r="L41" s="188">
        <f t="shared" si="1"/>
        <v>9</v>
      </c>
      <c r="M41" s="188">
        <f t="shared" si="1"/>
        <v>4</v>
      </c>
      <c r="N41" s="188">
        <f t="shared" si="1"/>
        <v>6</v>
      </c>
      <c r="O41" s="188">
        <f t="shared" si="1"/>
        <v>1</v>
      </c>
      <c r="P41" s="188">
        <f t="shared" si="1"/>
        <v>38</v>
      </c>
      <c r="Q41" s="188">
        <f t="shared" si="1"/>
        <v>0</v>
      </c>
      <c r="R41" s="188">
        <f t="shared" si="1"/>
        <v>39</v>
      </c>
      <c r="S41" s="188">
        <f t="shared" si="1"/>
        <v>0</v>
      </c>
      <c r="T41" s="188">
        <f t="shared" si="1"/>
        <v>28</v>
      </c>
      <c r="U41" s="188">
        <f t="shared" si="1"/>
        <v>10</v>
      </c>
      <c r="V41" s="188">
        <f t="shared" si="1"/>
        <v>8</v>
      </c>
      <c r="W41" s="188">
        <f t="shared" si="1"/>
        <v>0</v>
      </c>
      <c r="X41" s="188">
        <f t="shared" si="1"/>
        <v>28</v>
      </c>
      <c r="Y41" s="188">
        <f t="shared" si="1"/>
        <v>0</v>
      </c>
      <c r="Z41" s="188">
        <f t="shared" si="1"/>
        <v>9</v>
      </c>
      <c r="AA41" s="188">
        <f t="shared" si="1"/>
        <v>6</v>
      </c>
      <c r="AB41" s="188">
        <f t="shared" si="1"/>
        <v>39</v>
      </c>
      <c r="AC41" s="188">
        <f t="shared" si="1"/>
        <v>0</v>
      </c>
      <c r="AD41" s="188">
        <f t="shared" si="1"/>
        <v>39</v>
      </c>
      <c r="AE41" s="188">
        <f t="shared" si="1"/>
        <v>0</v>
      </c>
      <c r="AF41" s="188">
        <f t="shared" si="1"/>
        <v>42</v>
      </c>
      <c r="AG41" s="188">
        <f t="shared" si="1"/>
        <v>0</v>
      </c>
    </row>
    <row r="42" spans="1:33" ht="21" x14ac:dyDescent="0.2">
      <c r="A42" s="189"/>
      <c r="B42" s="188" t="s">
        <v>316</v>
      </c>
      <c r="C42" s="188">
        <f>C9+C15+C20+C33+C35</f>
        <v>140</v>
      </c>
      <c r="D42" s="188">
        <f t="shared" ref="D42:AG42" si="2">D9+D15+D20+D33+D35</f>
        <v>50</v>
      </c>
      <c r="E42" s="188">
        <f t="shared" si="2"/>
        <v>0</v>
      </c>
      <c r="F42" s="188">
        <f t="shared" si="2"/>
        <v>50</v>
      </c>
      <c r="G42" s="188">
        <f t="shared" si="2"/>
        <v>5</v>
      </c>
      <c r="H42" s="188">
        <f t="shared" si="2"/>
        <v>45</v>
      </c>
      <c r="I42" s="188">
        <f t="shared" si="2"/>
        <v>28</v>
      </c>
      <c r="J42" s="188">
        <f t="shared" si="2"/>
        <v>22</v>
      </c>
      <c r="K42" s="188">
        <f t="shared" si="2"/>
        <v>22</v>
      </c>
      <c r="L42" s="188">
        <f t="shared" si="2"/>
        <v>11</v>
      </c>
      <c r="M42" s="188">
        <f t="shared" si="2"/>
        <v>1</v>
      </c>
      <c r="N42" s="188">
        <f t="shared" si="2"/>
        <v>0</v>
      </c>
      <c r="O42" s="188">
        <f t="shared" si="2"/>
        <v>0</v>
      </c>
      <c r="P42" s="188">
        <f t="shared" si="2"/>
        <v>17</v>
      </c>
      <c r="Q42" s="188">
        <f t="shared" si="2"/>
        <v>28</v>
      </c>
      <c r="R42" s="188">
        <f t="shared" si="2"/>
        <v>44</v>
      </c>
      <c r="S42" s="188">
        <f t="shared" si="2"/>
        <v>1</v>
      </c>
      <c r="T42" s="188">
        <f t="shared" si="2"/>
        <v>11</v>
      </c>
      <c r="U42" s="188">
        <f t="shared" si="2"/>
        <v>16</v>
      </c>
      <c r="V42" s="188">
        <f t="shared" si="2"/>
        <v>2</v>
      </c>
      <c r="W42" s="188">
        <f t="shared" si="2"/>
        <v>0</v>
      </c>
      <c r="X42" s="188">
        <f t="shared" si="2"/>
        <v>0</v>
      </c>
      <c r="Y42" s="188">
        <f t="shared" si="2"/>
        <v>4</v>
      </c>
      <c r="Z42" s="188">
        <f t="shared" si="2"/>
        <v>0</v>
      </c>
      <c r="AA42" s="188">
        <f t="shared" si="2"/>
        <v>4</v>
      </c>
      <c r="AB42" s="188">
        <f t="shared" si="2"/>
        <v>22</v>
      </c>
      <c r="AC42" s="188">
        <f t="shared" si="2"/>
        <v>2</v>
      </c>
      <c r="AD42" s="188">
        <f t="shared" si="2"/>
        <v>46</v>
      </c>
      <c r="AE42" s="188">
        <f t="shared" si="2"/>
        <v>0</v>
      </c>
      <c r="AF42" s="188">
        <f t="shared" si="2"/>
        <v>17</v>
      </c>
      <c r="AG42" s="188">
        <f t="shared" si="2"/>
        <v>4</v>
      </c>
    </row>
    <row r="43" spans="1:33" ht="21" x14ac:dyDescent="0.2">
      <c r="A43" s="189"/>
      <c r="B43" s="187" t="s">
        <v>317</v>
      </c>
      <c r="C43" s="188">
        <f>C10</f>
        <v>2</v>
      </c>
      <c r="D43" s="188">
        <f t="shared" ref="D43:AG43" si="3">D10</f>
        <v>2</v>
      </c>
      <c r="E43" s="188">
        <f t="shared" si="3"/>
        <v>0</v>
      </c>
      <c r="F43" s="188">
        <f t="shared" si="3"/>
        <v>2</v>
      </c>
      <c r="G43" s="188">
        <f t="shared" si="3"/>
        <v>0</v>
      </c>
      <c r="H43" s="188">
        <f t="shared" si="3"/>
        <v>2</v>
      </c>
      <c r="I43" s="188">
        <f t="shared" si="3"/>
        <v>2</v>
      </c>
      <c r="J43" s="188">
        <f t="shared" si="3"/>
        <v>0</v>
      </c>
      <c r="K43" s="188">
        <f t="shared" si="3"/>
        <v>2</v>
      </c>
      <c r="L43" s="188">
        <f t="shared" si="3"/>
        <v>0</v>
      </c>
      <c r="M43" s="188">
        <f t="shared" si="3"/>
        <v>0</v>
      </c>
      <c r="N43" s="188">
        <f t="shared" si="3"/>
        <v>0</v>
      </c>
      <c r="O43" s="188">
        <f t="shared" si="3"/>
        <v>0</v>
      </c>
      <c r="P43" s="188">
        <f t="shared" si="3"/>
        <v>2</v>
      </c>
      <c r="Q43" s="188">
        <f t="shared" si="3"/>
        <v>0</v>
      </c>
      <c r="R43" s="188">
        <f t="shared" si="3"/>
        <v>2</v>
      </c>
      <c r="S43" s="188">
        <f t="shared" si="3"/>
        <v>0</v>
      </c>
      <c r="T43" s="188">
        <f t="shared" si="3"/>
        <v>2</v>
      </c>
      <c r="U43" s="188">
        <f t="shared" si="3"/>
        <v>0</v>
      </c>
      <c r="V43" s="188">
        <f t="shared" si="3"/>
        <v>0</v>
      </c>
      <c r="W43" s="188">
        <f t="shared" si="3"/>
        <v>0</v>
      </c>
      <c r="X43" s="188">
        <f t="shared" si="3"/>
        <v>0</v>
      </c>
      <c r="Y43" s="188">
        <f t="shared" si="3"/>
        <v>2</v>
      </c>
      <c r="Z43" s="188">
        <f t="shared" si="3"/>
        <v>0</v>
      </c>
      <c r="AA43" s="188">
        <f t="shared" si="3"/>
        <v>2</v>
      </c>
      <c r="AB43" s="188">
        <f t="shared" si="3"/>
        <v>2</v>
      </c>
      <c r="AC43" s="188">
        <f t="shared" si="3"/>
        <v>0</v>
      </c>
      <c r="AD43" s="188">
        <f t="shared" si="3"/>
        <v>2</v>
      </c>
      <c r="AE43" s="188">
        <f t="shared" si="3"/>
        <v>0</v>
      </c>
      <c r="AF43" s="188">
        <f t="shared" si="3"/>
        <v>0</v>
      </c>
      <c r="AG43" s="188">
        <f t="shared" si="3"/>
        <v>0</v>
      </c>
    </row>
    <row r="44" spans="1:33" ht="21" x14ac:dyDescent="0.2">
      <c r="A44" s="189"/>
      <c r="B44" s="187" t="s">
        <v>318</v>
      </c>
      <c r="C44" s="188">
        <v>0</v>
      </c>
      <c r="D44" s="188">
        <v>0</v>
      </c>
      <c r="E44" s="188">
        <v>0</v>
      </c>
      <c r="F44" s="188">
        <v>0</v>
      </c>
      <c r="G44" s="188">
        <v>0</v>
      </c>
      <c r="H44" s="188">
        <v>0</v>
      </c>
      <c r="I44" s="188">
        <v>0</v>
      </c>
      <c r="J44" s="188">
        <v>0</v>
      </c>
      <c r="K44" s="188">
        <v>0</v>
      </c>
      <c r="L44" s="188">
        <v>0</v>
      </c>
      <c r="M44" s="188">
        <v>0</v>
      </c>
      <c r="N44" s="188">
        <v>0</v>
      </c>
      <c r="O44" s="188">
        <v>0</v>
      </c>
      <c r="P44" s="188">
        <v>0</v>
      </c>
      <c r="Q44" s="188">
        <v>0</v>
      </c>
      <c r="R44" s="188">
        <v>0</v>
      </c>
      <c r="S44" s="188">
        <v>0</v>
      </c>
      <c r="T44" s="188">
        <v>0</v>
      </c>
      <c r="U44" s="188">
        <v>0</v>
      </c>
      <c r="V44" s="188">
        <v>0</v>
      </c>
      <c r="W44" s="188">
        <v>0</v>
      </c>
      <c r="X44" s="188">
        <v>0</v>
      </c>
      <c r="Y44" s="188">
        <v>0</v>
      </c>
      <c r="Z44" s="188">
        <v>0</v>
      </c>
      <c r="AA44" s="188">
        <v>0</v>
      </c>
      <c r="AB44" s="188">
        <v>0</v>
      </c>
      <c r="AC44" s="188">
        <v>0</v>
      </c>
      <c r="AD44" s="188">
        <v>0</v>
      </c>
      <c r="AE44" s="188">
        <v>0</v>
      </c>
      <c r="AF44" s="188">
        <v>0</v>
      </c>
      <c r="AG44" s="188">
        <v>0</v>
      </c>
    </row>
    <row r="45" spans="1:33" ht="21" x14ac:dyDescent="0.2">
      <c r="A45" s="190"/>
      <c r="B45" s="188" t="s">
        <v>342</v>
      </c>
      <c r="C45" s="188">
        <f>C26+C34</f>
        <v>1</v>
      </c>
      <c r="D45" s="188">
        <f t="shared" ref="D45:AG45" si="4">D26+D34</f>
        <v>0</v>
      </c>
      <c r="E45" s="188">
        <f t="shared" si="4"/>
        <v>0</v>
      </c>
      <c r="F45" s="188">
        <f t="shared" si="4"/>
        <v>0</v>
      </c>
      <c r="G45" s="188">
        <f t="shared" si="4"/>
        <v>0</v>
      </c>
      <c r="H45" s="188">
        <f t="shared" si="4"/>
        <v>0</v>
      </c>
      <c r="I45" s="188">
        <f t="shared" si="4"/>
        <v>0</v>
      </c>
      <c r="J45" s="188">
        <f t="shared" si="4"/>
        <v>0</v>
      </c>
      <c r="K45" s="188">
        <f t="shared" si="4"/>
        <v>0</v>
      </c>
      <c r="L45" s="188">
        <f t="shared" si="4"/>
        <v>0</v>
      </c>
      <c r="M45" s="188">
        <f t="shared" si="4"/>
        <v>0</v>
      </c>
      <c r="N45" s="188">
        <f t="shared" si="4"/>
        <v>0</v>
      </c>
      <c r="O45" s="188">
        <f t="shared" si="4"/>
        <v>0</v>
      </c>
      <c r="P45" s="188">
        <f t="shared" si="4"/>
        <v>0</v>
      </c>
      <c r="Q45" s="188">
        <f t="shared" si="4"/>
        <v>0</v>
      </c>
      <c r="R45" s="188">
        <f t="shared" si="4"/>
        <v>0</v>
      </c>
      <c r="S45" s="188">
        <f t="shared" si="4"/>
        <v>0</v>
      </c>
      <c r="T45" s="188">
        <f t="shared" si="4"/>
        <v>0</v>
      </c>
      <c r="U45" s="188">
        <f t="shared" si="4"/>
        <v>0</v>
      </c>
      <c r="V45" s="188">
        <f t="shared" si="4"/>
        <v>0</v>
      </c>
      <c r="W45" s="188">
        <f t="shared" si="4"/>
        <v>0</v>
      </c>
      <c r="X45" s="188">
        <f t="shared" si="4"/>
        <v>0</v>
      </c>
      <c r="Y45" s="188">
        <f t="shared" si="4"/>
        <v>0</v>
      </c>
      <c r="Z45" s="188">
        <f t="shared" si="4"/>
        <v>0</v>
      </c>
      <c r="AA45" s="188">
        <f t="shared" si="4"/>
        <v>0</v>
      </c>
      <c r="AB45" s="188">
        <f t="shared" si="4"/>
        <v>0</v>
      </c>
      <c r="AC45" s="188">
        <f t="shared" si="4"/>
        <v>0</v>
      </c>
      <c r="AD45" s="188">
        <f t="shared" si="4"/>
        <v>0</v>
      </c>
      <c r="AE45" s="188">
        <f t="shared" si="4"/>
        <v>0</v>
      </c>
      <c r="AF45" s="188">
        <f t="shared" si="4"/>
        <v>0</v>
      </c>
      <c r="AG45" s="188">
        <f t="shared" si="4"/>
        <v>0</v>
      </c>
    </row>
    <row r="46" spans="1:33" ht="21" x14ac:dyDescent="0.6">
      <c r="A46" s="191"/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</row>
    <row r="47" spans="1:33" ht="21" x14ac:dyDescent="0.6">
      <c r="A47" s="191"/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</row>
    <row r="49" spans="2:7" x14ac:dyDescent="0.2">
      <c r="B49" s="52" t="s">
        <v>55</v>
      </c>
      <c r="C49" s="53"/>
      <c r="D49" s="53"/>
      <c r="E49" s="53"/>
      <c r="F49" s="53"/>
      <c r="G49" s="53"/>
    </row>
    <row r="51" spans="2:7" x14ac:dyDescent="0.2">
      <c r="B51" t="s">
        <v>60</v>
      </c>
    </row>
  </sheetData>
  <mergeCells count="29">
    <mergeCell ref="X4:AA4"/>
    <mergeCell ref="AB4:AC5"/>
    <mergeCell ref="AD4:AE4"/>
    <mergeCell ref="AF4:AG5"/>
    <mergeCell ref="R5:S5"/>
    <mergeCell ref="T5:U5"/>
    <mergeCell ref="V5:W5"/>
    <mergeCell ref="X5:Y5"/>
    <mergeCell ref="Z5:AA5"/>
    <mergeCell ref="AD5:AE5"/>
    <mergeCell ref="A40:A45"/>
    <mergeCell ref="B49:G49"/>
    <mergeCell ref="F1:K1"/>
    <mergeCell ref="B2:F2"/>
    <mergeCell ref="E4:F5"/>
    <mergeCell ref="G4:H5"/>
    <mergeCell ref="I4:J5"/>
    <mergeCell ref="K4:O5"/>
    <mergeCell ref="A7:A11"/>
    <mergeCell ref="A12:A13"/>
    <mergeCell ref="A14:A15"/>
    <mergeCell ref="A16:A32"/>
    <mergeCell ref="A34:A37"/>
    <mergeCell ref="P4:Q5"/>
    <mergeCell ref="R4:W4"/>
    <mergeCell ref="B4:B6"/>
    <mergeCell ref="C4:C6"/>
    <mergeCell ref="D4:D6"/>
    <mergeCell ref="A4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هفته  جهانی</vt:lpstr>
      <vt:lpstr>تولید رسانه</vt:lpstr>
      <vt:lpstr>آموزشی</vt:lpstr>
      <vt:lpstr>اجرای قانون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2023-10-25T10:03:30Z</dcterms:modified>
</cp:coreProperties>
</file>